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OneDrive\เดสก์ท็อป\"/>
    </mc:Choice>
  </mc:AlternateContent>
  <xr:revisionPtr revIDLastSave="0" documentId="8_{5BDA691D-D4B1-49AC-9837-A86013F36BE4}" xr6:coauthVersionLast="47" xr6:coauthVersionMax="47" xr10:uidLastSave="{00000000-0000-0000-0000-000000000000}"/>
  <bookViews>
    <workbookView xWindow="-120" yWindow="-120" windowWidth="20730" windowHeight="11040" firstSheet="2" activeTab="2" xr2:uid="{82FFDC66-6ED9-4ADD-A061-BDCD010F52F8}"/>
  </bookViews>
  <sheets>
    <sheet name="Ref.1" sheetId="2" state="hidden" r:id="rId1"/>
    <sheet name="Ref.2" sheetId="9" state="hidden" r:id="rId2"/>
    <sheet name="รายละเอียด ROI" sheetId="7" r:id="rId3"/>
    <sheet name="ภาพประกอบ" sheetId="8" r:id="rId4"/>
  </sheets>
  <definedNames>
    <definedName name="_xlnm._FilterDatabase" localSheetId="0" hidden="1">'Ref.1'!$A$1:$Q$176</definedName>
    <definedName name="Net">'Ref.1'!#REF!</definedName>
    <definedName name="Piceทีมfog">'Ref.1'!#REF!</definedName>
    <definedName name="PriceNet">'Ref.1'!#REF!</definedName>
    <definedName name="Priceนอกอาคาร">'Ref.1'!#REF!</definedName>
    <definedName name="Priceในอาคาร">'Ref.1'!#REF!</definedName>
    <definedName name="Priceเมน">'Ref.1'!#REF!</definedName>
    <definedName name="Priceห้องส่ง">'Ref.1'!#REF!</definedName>
    <definedName name="_xlnm.Print_Area" localSheetId="2">'รายละเอียด ROI'!$A$1:$L$77</definedName>
    <definedName name="ทีมfog" localSheetId="0">'Ref.1'!#REF!</definedName>
    <definedName name="นอกอาคาร">'Ref.1'!#REF!</definedName>
    <definedName name="ในอาคาร">'Ref.1'!#REF!</definedName>
    <definedName name="ระบบเมน">'Ref.1'!#REF!</definedName>
    <definedName name="หน่วยNet">'Ref.1'!#REF!</definedName>
    <definedName name="หน่วยนอกอาคาร">'Ref.1'!#REF!</definedName>
    <definedName name="หน่วยในอาคาร">'Ref.1'!#REF!</definedName>
    <definedName name="หน่วยเมน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19" i="7" l="1"/>
  <c r="A77" i="7"/>
  <c r="F20" i="7" l="1"/>
  <c r="K20" i="7" s="1"/>
  <c r="G20" i="7"/>
  <c r="I20" i="7"/>
  <c r="K16" i="7" l="1"/>
  <c r="L54" i="7"/>
  <c r="L55" i="7"/>
  <c r="L56" i="7"/>
  <c r="L57" i="7"/>
  <c r="L58" i="7"/>
  <c r="L59" i="7"/>
  <c r="L53" i="7"/>
  <c r="J54" i="7"/>
  <c r="J55" i="7"/>
  <c r="J56" i="7"/>
  <c r="J57" i="7"/>
  <c r="J58" i="7"/>
  <c r="J59" i="7"/>
  <c r="H54" i="7"/>
  <c r="K54" i="7" s="1"/>
  <c r="H55" i="7"/>
  <c r="K55" i="7" s="1"/>
  <c r="H56" i="7"/>
  <c r="K56" i="7" s="1"/>
  <c r="H57" i="7"/>
  <c r="K57" i="7" s="1"/>
  <c r="H58" i="7"/>
  <c r="K58" i="7" s="1"/>
  <c r="H59" i="7"/>
  <c r="K59" i="7" s="1"/>
  <c r="K53" i="7"/>
  <c r="L44" i="7"/>
  <c r="L45" i="7"/>
  <c r="L46" i="7"/>
  <c r="L47" i="7"/>
  <c r="L48" i="7"/>
  <c r="L49" i="7"/>
  <c r="L50" i="7"/>
  <c r="L43" i="7"/>
  <c r="H44" i="7"/>
  <c r="K44" i="7" s="1"/>
  <c r="H45" i="7"/>
  <c r="K45" i="7" s="1"/>
  <c r="H46" i="7"/>
  <c r="K46" i="7" s="1"/>
  <c r="H47" i="7"/>
  <c r="K47" i="7" s="1"/>
  <c r="H48" i="7"/>
  <c r="K48" i="7" s="1"/>
  <c r="H49" i="7"/>
  <c r="K49" i="7" s="1"/>
  <c r="H50" i="7"/>
  <c r="K50" i="7" s="1"/>
  <c r="J44" i="7"/>
  <c r="J45" i="7"/>
  <c r="J46" i="7"/>
  <c r="J47" i="7"/>
  <c r="J48" i="7"/>
  <c r="J49" i="7"/>
  <c r="J50" i="7"/>
  <c r="J43" i="7"/>
  <c r="H43" i="7"/>
  <c r="K43" i="7" s="1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24" i="7"/>
  <c r="H25" i="7"/>
  <c r="K25" i="7" s="1"/>
  <c r="H26" i="7"/>
  <c r="K26" i="7" s="1"/>
  <c r="H27" i="7"/>
  <c r="K27" i="7" s="1"/>
  <c r="H28" i="7"/>
  <c r="K28" i="7" s="1"/>
  <c r="H29" i="7"/>
  <c r="K29" i="7" s="1"/>
  <c r="H30" i="7"/>
  <c r="K30" i="7" s="1"/>
  <c r="H31" i="7"/>
  <c r="K31" i="7" s="1"/>
  <c r="H32" i="7"/>
  <c r="K32" i="7" s="1"/>
  <c r="H33" i="7"/>
  <c r="K33" i="7" s="1"/>
  <c r="H34" i="7"/>
  <c r="K34" i="7" s="1"/>
  <c r="H35" i="7"/>
  <c r="K35" i="7" s="1"/>
  <c r="H36" i="7"/>
  <c r="K36" i="7" s="1"/>
  <c r="H37" i="7"/>
  <c r="K37" i="7" s="1"/>
  <c r="H38" i="7"/>
  <c r="K38" i="7" s="1"/>
  <c r="H39" i="7"/>
  <c r="K39" i="7" s="1"/>
  <c r="H40" i="7"/>
  <c r="K40" i="7" s="1"/>
  <c r="H24" i="7"/>
  <c r="K24" i="7" s="1"/>
  <c r="A71" i="7" l="1"/>
  <c r="A72" i="7" s="1"/>
  <c r="H72" i="7"/>
  <c r="A74" i="7"/>
  <c r="D74" i="7"/>
  <c r="D77" i="7"/>
  <c r="H77" i="7"/>
  <c r="K15" i="7" l="1"/>
  <c r="K51" i="7" l="1"/>
  <c r="K62" i="7" s="1"/>
  <c r="K60" i="7" l="1"/>
  <c r="E10" i="7"/>
  <c r="H9" i="7"/>
  <c r="K9" i="7" s="1"/>
  <c r="K10" i="7" s="1"/>
  <c r="E9" i="7"/>
  <c r="K8" i="7"/>
  <c r="H8" i="7"/>
  <c r="E8" i="7"/>
  <c r="K41" i="7" l="1"/>
  <c r="C61" i="7" s="1"/>
  <c r="D62" i="7" l="1"/>
  <c r="H13" i="7" s="1"/>
  <c r="G61" i="7"/>
  <c r="C10" i="7" l="1"/>
  <c r="H10" i="7" s="1"/>
  <c r="K61" i="7" l="1"/>
  <c r="K14" i="7" l="1"/>
  <c r="K64" i="7" s="1"/>
  <c r="G21" i="7" l="1"/>
  <c r="K63" i="7" l="1"/>
  <c r="K13" i="7"/>
  <c r="K17" i="7" s="1"/>
  <c r="K18" i="7" l="1"/>
  <c r="K21" i="7" s="1"/>
  <c r="D64" i="7" l="1"/>
  <c r="D63" i="7"/>
  <c r="H64" i="7"/>
</calcChain>
</file>

<file path=xl/sharedStrings.xml><?xml version="1.0" encoding="utf-8"?>
<sst xmlns="http://schemas.openxmlformats.org/spreadsheetml/2006/main" count="1482" uniqueCount="712">
  <si>
    <t>จุด</t>
  </si>
  <si>
    <t>หน่วย</t>
  </si>
  <si>
    <t>เมตร</t>
  </si>
  <si>
    <t>ตัว</t>
  </si>
  <si>
    <t>ชิ้น</t>
  </si>
  <si>
    <t>เส้น</t>
  </si>
  <si>
    <t>คู่</t>
  </si>
  <si>
    <t>บาท</t>
  </si>
  <si>
    <t>รายการ</t>
  </si>
  <si>
    <t>NODE IN DOOR WR1001j FC/APC</t>
  </si>
  <si>
    <t>RG6 Co-Axial (DLC) DMG White Shild 95% (305m./Roll)</t>
  </si>
  <si>
    <t>Price</t>
  </si>
  <si>
    <t>Mikrotik RB4011iGS+RM</t>
  </si>
  <si>
    <t>กล่อง</t>
  </si>
  <si>
    <t>ถุง</t>
  </si>
  <si>
    <t>ลำดับ</t>
  </si>
  <si>
    <t>ราคา</t>
  </si>
  <si>
    <t>จำนวน</t>
  </si>
  <si>
    <t>ยอดรวม</t>
  </si>
  <si>
    <t>งาน</t>
  </si>
  <si>
    <t>เดือน</t>
  </si>
  <si>
    <t>วันที่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</si>
  <si>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</si>
  <si>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</si>
  <si>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</si>
  <si>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</si>
  <si>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Duct Sealing Compoun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</si>
  <si>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</si>
  <si>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</si>
  <si>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</si>
  <si>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</si>
  <si>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</si>
  <si>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</si>
  <si>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</si>
  <si>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</si>
  <si>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</si>
  <si>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</si>
  <si>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</si>
  <si>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</si>
  <si>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</si>
  <si>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</si>
  <si>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</si>
  <si>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</si>
  <si>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</si>
  <si>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</si>
  <si>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</si>
  <si>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</si>
  <si>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</si>
  <si>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</si>
  <si>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</si>
  <si>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</si>
  <si>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</si>
  <si>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</si>
  <si>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</si>
  <si>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</si>
  <si>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</si>
  <si>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</si>
  <si>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</si>
  <si>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>I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</si>
  <si>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</si>
  <si>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</si>
  <si>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</si>
  <si>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</si>
  <si>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นาย ชนะชัย คุ้มคำ</t>
  </si>
  <si>
    <t>Closuer for 4-48C 3in&amp;3out (Accessories) W-ICL-003-48F</t>
  </si>
  <si>
    <t>JACK TV แบบงอ ตัวผู้ (TVM75) HSTN</t>
  </si>
  <si>
    <t>F-F Type RG6 ต่อตรง</t>
  </si>
  <si>
    <t>คุณ ประดิษฐ์ กุลทอง</t>
  </si>
  <si>
    <t>คุณ มานพ เป่าไม้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</si>
  <si>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</si>
  <si>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</si>
  <si>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</si>
  <si>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</si>
  <si>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</si>
  <si>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</si>
  <si>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</si>
  <si>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</si>
  <si>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</si>
  <si>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</si>
  <si>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</si>
  <si>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</si>
  <si>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</si>
  <si>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</si>
  <si>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</si>
  <si>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</si>
  <si>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</si>
  <si>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</si>
  <si>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</si>
  <si>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</si>
  <si>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</si>
  <si>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</si>
  <si>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</si>
  <si>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</si>
  <si>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</si>
  <si>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</si>
  <si>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</si>
  <si>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</si>
  <si>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</si>
  <si>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</si>
  <si>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</si>
  <si>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</si>
  <si>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</si>
  <si>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</si>
  <si>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</si>
  <si>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</si>
  <si>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</si>
  <si>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</si>
  <si>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</si>
  <si>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</si>
  <si>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</si>
  <si>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</si>
  <si>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</si>
  <si>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</si>
  <si>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</si>
  <si>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</si>
  <si>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</si>
  <si>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</si>
  <si>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</si>
  <si>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</si>
  <si>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</si>
  <si>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</si>
  <si>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</si>
  <si>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</si>
  <si>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</si>
  <si>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</si>
  <si>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</si>
  <si>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</si>
  <si>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</si>
  <si>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</si>
  <si>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</si>
  <si>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</si>
  <si>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</si>
  <si>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</si>
  <si>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</si>
  <si>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</si>
  <si>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</si>
  <si>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</si>
  <si>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</si>
  <si>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</si>
  <si>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</si>
  <si>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</si>
  <si>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</si>
  <si>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</si>
  <si>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</si>
  <si>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นางสาวจินตนา  อ้อยหวาน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</si>
  <si>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</si>
  <si>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</si>
  <si>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</si>
  <si>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</si>
  <si>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นายสุเทพ  ดำขำ</t>
  </si>
  <si>
    <t>นางสาวนฤมล   ทาแสง</t>
  </si>
  <si>
    <t>นางพิชญ์สินี  อภินันท์</t>
  </si>
  <si>
    <t>นางสาวสุชานัน  พึ่งพา</t>
  </si>
  <si>
    <t>นางสาวดารณี   อนันทวัน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</si>
  <si>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</si>
  <si>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</si>
  <si>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</si>
  <si>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</si>
  <si>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</si>
  <si>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</si>
  <si>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</si>
  <si>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</si>
  <si>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</si>
  <si>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</si>
  <si>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</si>
  <si>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</si>
  <si>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</si>
  <si>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</si>
  <si>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</si>
  <si>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</si>
  <si>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</si>
  <si>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</si>
  <si>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</si>
  <si>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</si>
  <si>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</si>
  <si>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</si>
  <si>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</si>
  <si>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</si>
  <si>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</si>
  <si>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</si>
  <si>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</si>
  <si>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</si>
  <si>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</si>
  <si>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</si>
  <si>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รวมรายรับทั้งสิ้น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</si>
  <si>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</si>
  <si>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</si>
  <si>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</si>
  <si>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</si>
  <si>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 xml:space="preserve"> ...........................................................................................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</si>
  <si>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</si>
  <si>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</si>
  <si>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</si>
  <si>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</si>
  <si>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</si>
  <si>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</si>
  <si>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</si>
  <si>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</si>
  <si>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</si>
  <si>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</si>
  <si>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</si>
  <si>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</si>
  <si>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</si>
  <si>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</si>
  <si>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</si>
  <si>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</si>
  <si>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</si>
  <si>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</si>
  <si>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</si>
  <si>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</si>
  <si>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</si>
  <si>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</si>
  <si>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</si>
  <si>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</si>
  <si>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โรงแรม 1-3 ดาว</t>
  </si>
  <si>
    <t>โรงแรม 4-5 ดาว</t>
  </si>
  <si>
    <t xml:space="preserve">อาคาร   </t>
  </si>
  <si>
    <t>จำนวนห้อง :</t>
  </si>
  <si>
    <t>ระบบที่นำเสนอ :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</si>
  <si>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</si>
  <si>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</si>
  <si>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</si>
  <si>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</si>
  <si>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</si>
  <si>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</si>
  <si>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</si>
  <si>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</si>
  <si>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</si>
  <si>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</si>
  <si>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</si>
  <si>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</si>
  <si>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</si>
  <si>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</si>
  <si>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</si>
  <si>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</si>
  <si>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ใบ</t>
  </si>
  <si>
    <t>092-635-6699</t>
  </si>
  <si>
    <t>ขอนแก่น</t>
  </si>
  <si>
    <t>พัทยา</t>
  </si>
  <si>
    <t>เกาะสมุย</t>
  </si>
  <si>
    <t>P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</si>
  <si>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</si>
  <si>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</si>
  <si>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</si>
  <si>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</si>
  <si>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</si>
  <si>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</si>
  <si>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</si>
  <si>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</si>
  <si>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</si>
  <si>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</si>
  <si>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</si>
  <si>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KHK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</si>
  <si>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</si>
  <si>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</si>
  <si>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</si>
  <si>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</si>
  <si>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</si>
  <si>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</si>
  <si>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</si>
  <si>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</si>
  <si>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</si>
  <si>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Set Top Box Digital Hotel Mode (SAMART)</t>
  </si>
  <si>
    <t>ค่าจ้าง พาดสาย OUTDOOR 4-48Cores ADSS , RG11 (SUB)</t>
  </si>
  <si>
    <t>ค่าจ้าง เดินสายใต้ดิน 4-48Cores ADSS , RG11 (SUB)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</si>
  <si>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</si>
  <si>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</si>
  <si>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</si>
  <si>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</si>
  <si>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</si>
  <si>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</si>
  <si>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</si>
  <si>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</si>
  <si>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</si>
  <si>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</si>
  <si>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</si>
  <si>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</si>
  <si>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</si>
  <si>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</si>
  <si>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</si>
  <si>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</si>
  <si>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</si>
  <si>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</si>
  <si>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</si>
  <si>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</si>
  <si>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</si>
  <si>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</si>
  <si>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</si>
  <si>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</si>
  <si>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</si>
  <si>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Dual Window Optical Fiber Coupler 1x2</t>
  </si>
  <si>
    <t>Dual Window Optical Fiber Coupler 1x4</t>
  </si>
  <si>
    <t>Switch TP-LINK TL-SG1218MP 18-Port Gigabit Rackmount Switch with 16 PoE+ (250W)</t>
  </si>
  <si>
    <t>Rack 42U เฉพาะโครง ความสูง 205 mm</t>
  </si>
  <si>
    <t>RG6 Co-Axial (DLC) DMG Black Slink Shield 95% (305m./Roll)</t>
  </si>
  <si>
    <t>Preformed Guy Grip Deadend 7 mm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</si>
  <si>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</si>
  <si>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</si>
  <si>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</si>
  <si>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Internet FTTx</t>
  </si>
  <si>
    <t>Dual Window Optical Fiber Coupler 1x8</t>
  </si>
  <si>
    <t>OLT TP Link DS-P7001-08 PON</t>
  </si>
  <si>
    <t>OLT TP Link DS-P7001-016 PON</t>
  </si>
  <si>
    <t>SFP PON</t>
  </si>
  <si>
    <t>ONT-Bridge 1Gb GPON</t>
  </si>
  <si>
    <t>ONT-Bridge 1Gb GPON With Cable</t>
  </si>
  <si>
    <t>Cable DTV ปรับปรุงระบบเมนภายใน</t>
  </si>
  <si>
    <t>Cable DTV ปรับปรุงระบบห้องส่ง</t>
  </si>
  <si>
    <t>Access Point TP-Link (EAP223) AC1350 Wireless MU-MIMO Gigabit Ceiling Mount</t>
  </si>
  <si>
    <t>Switch TP-LINK TL-SG3428MP 28-Port Gigabit L2 Managed Switch with 24-Port PoE+</t>
  </si>
  <si>
    <t>….......................................................................................</t>
  </si>
  <si>
    <t>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</si>
  <si>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</si>
  <si>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</si>
  <si>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</si>
  <si>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</si>
  <si>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</si>
  <si>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</si>
  <si>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</si>
  <si>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</si>
  <si>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</si>
  <si>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</si>
  <si>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</si>
  <si>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</si>
  <si>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</si>
  <si>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</si>
  <si>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</si>
  <si>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</si>
  <si>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</si>
  <si>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</si>
  <si>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</si>
  <si>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</si>
  <si>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</si>
  <si>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</si>
  <si>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</si>
  <si>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</si>
  <si>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</si>
  <si>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</si>
  <si>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</si>
  <si>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</si>
  <si>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</si>
  <si>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</si>
  <si>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</si>
  <si>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</si>
  <si>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</si>
  <si>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</si>
  <si>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ฟรี</t>
  </si>
  <si>
    <t>ไม่มี / ฟรี</t>
  </si>
  <si>
    <t>ไม่มีแถม</t>
  </si>
  <si>
    <t xml:space="preserve">ค่าบริการประเภท CN Cable TV , IPTV  </t>
  </si>
  <si>
    <t>ไม่มี</t>
  </si>
  <si>
    <t>ท่อต่อตรง สีขาว 16-20 มิล</t>
  </si>
  <si>
    <t>อัน</t>
  </si>
  <si>
    <t>ข้องอ 45-90 องศา</t>
  </si>
  <si>
    <t xml:space="preserve">นางวิยะดา เกรียงไกรเพ็ชร์ </t>
  </si>
  <si>
    <t xml:space="preserve">ยอดคงเหลือ งบลงทุน </t>
  </si>
  <si>
    <t>อื่นๆ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</si>
  <si>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</si>
  <si>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</si>
  <si>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</si>
  <si>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</si>
  <si>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</si>
  <si>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</si>
  <si>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</si>
  <si>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</si>
  <si>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</si>
  <si>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</si>
  <si>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</si>
  <si>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</si>
  <si>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</si>
  <si>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ผู้อนุมัติส่วนงาน Service และ Non cable</t>
  </si>
  <si>
    <t xml:space="preserve">ผู้อนุมัติส่วนงาน Service </t>
  </si>
  <si>
    <t>ค่าจ้าง พาดสาย OUTDOOR 4-48Cores ADSS , RG11 จัดระเบียบสายแล้ว(SUB)</t>
  </si>
  <si>
    <t>สถานะบริการ :</t>
  </si>
  <si>
    <t>ไม่เป็นสมาชิก</t>
  </si>
  <si>
    <t>เป็นสมาชิกระบบ CABLE TV , INTERNET</t>
  </si>
  <si>
    <t>รายละเอียด - อุปกรณ์ INTERNET</t>
  </si>
  <si>
    <t>Internet Lan To Room Free Cable tv</t>
  </si>
  <si>
    <t>Internet  Hotspot wifi Free Cable tv</t>
  </si>
  <si>
    <t xml:space="preserve">รายละเอียด - อุปกรณ์ CABLE </t>
  </si>
  <si>
    <t>ค่าติดตั้ง ค่าเชื่อมสัญญาณ ที่เรียกเก็บได้ INTERNET</t>
  </si>
  <si>
    <t>ค่าติดตั้ง ค่าเชื่อมสัญญาณ ที่เรียกเก็บได้ CABLE TV</t>
  </si>
  <si>
    <t>ค่าบริการรายเดือน INTERNET</t>
  </si>
  <si>
    <t xml:space="preserve">ค่าบริการรายเดือน  CABLE TV </t>
  </si>
  <si>
    <t>สรุปค่าบริการรายเดือนของแต่ละการขาย</t>
  </si>
  <si>
    <t xml:space="preserve">รวมค่าบริการรายเดือน INTERNET </t>
  </si>
  <si>
    <t xml:space="preserve">อัตราการคืนทุนรวมค่าดำเนินการระบบ INTERNET </t>
  </si>
  <si>
    <t xml:space="preserve">อัตราการคืนทุนรวมค่าดำเนินการระบบ CABLE TV </t>
  </si>
  <si>
    <t xml:space="preserve">ค่าเชื่อม , ค่าอุปกรณ์ที่เก็บได้ </t>
  </si>
  <si>
    <t xml:space="preserve">งบการลงทุนรวมค่าดำเนิการต่างๆ ระบบ CABLE TV </t>
  </si>
  <si>
    <t xml:space="preserve">งบการลงทุนรวมค่าดำเนิการต่างๆระบบ INTERNET </t>
  </si>
  <si>
    <t>ค่าบริการประเภท CBN INTERNET</t>
  </si>
  <si>
    <t xml:space="preserve">ค่าเฉลี่ยรายได้ / ห้อง </t>
  </si>
  <si>
    <r>
      <rPr>
        <b/>
        <sz val="20"/>
        <color rgb="FFFF0000"/>
        <rFont val="TH SarabunPSK"/>
        <family val="2"/>
      </rPr>
      <t xml:space="preserve">เดือน </t>
    </r>
    <r>
      <rPr>
        <b/>
        <sz val="18"/>
        <color rgb="FFFF0000"/>
        <rFont val="TH SarabunPSK"/>
        <family val="2"/>
      </rPr>
      <t xml:space="preserve">   </t>
    </r>
    <r>
      <rPr>
        <b/>
        <sz val="18"/>
        <rFont val="TH SarabunPSK"/>
        <family val="2"/>
      </rPr>
      <t xml:space="preserve">    ค่าเฉลี่ยรายได้ / ห้อง   </t>
    </r>
  </si>
  <si>
    <t>อัตราการคืนทุนรวม2ระบบ</t>
  </si>
  <si>
    <t>นายชนะชัย คุ้มคำ          ,          นายภูริวัจน์ ธาดาวัฒนาวิทย์</t>
  </si>
  <si>
    <t>................................................................................................................................................</t>
  </si>
  <si>
    <t>…..............................................................................................................................................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</si>
  <si>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</si>
  <si>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</si>
  <si>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</si>
  <si>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นายรุ่งอรุณ อินบุญรอด</t>
  </si>
  <si>
    <t>SFP Fiber Single-Mode Fiber (SMF) 10Gb 1310-1490</t>
  </si>
  <si>
    <t>เป็นสมาชิกระบบ CABLE TV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</si>
  <si>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</si>
  <si>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</si>
  <si>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</si>
  <si>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</si>
  <si>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</si>
  <si>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</si>
  <si>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</si>
  <si>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</si>
  <si>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</si>
  <si>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</si>
  <si>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061-410-5333</t>
  </si>
  <si>
    <t>ค่าจ้าง พาดสาย OUTDOOR 2-48Cores ADSS , RG11 (พนักงาน)</t>
  </si>
  <si>
    <t>CCTV</t>
  </si>
  <si>
    <t xml:space="preserve">Multimedia </t>
  </si>
  <si>
    <t>นายชนะชัย คุ้มคำ          ,           นายภูริวัจน์ ธาดาวัฒนาวิทย์</t>
  </si>
  <si>
    <t>ผู้อนุมัติส่วนงาน Non cable</t>
  </si>
  <si>
    <t>Switch TP-Link TL-SG2210P JetStream 8-Port Gigabit Smart PoE+</t>
  </si>
  <si>
    <t>2 MP Outdoor Dome Network Camara (VIGI C220I)</t>
  </si>
  <si>
    <t>2 MP Outdoor Bullet Network Camara (VIGI C320I)</t>
  </si>
  <si>
    <t>3 MP Turret Network Camara (VIGI C400HP)</t>
  </si>
  <si>
    <t>3 MP Mini Dome Network Camara (VIGI C2301 Mini)</t>
  </si>
  <si>
    <t>3 MP Full-Color Turret Network Camara (VIGI C430)</t>
  </si>
  <si>
    <t>4 MP Full-Color Turret Network Camara (VIGI C440)</t>
  </si>
  <si>
    <t>3 MP Outdoor Dome Network Camara (VIGI C230I)</t>
  </si>
  <si>
    <t>3 MP Outdoor Bullet Network Camara (VIGI C330I)</t>
  </si>
  <si>
    <t>4 MP Outdoor Dome Network Camara (VIGI C240I)</t>
  </si>
  <si>
    <t>4 MP Outdoor Bullet Network Camara (VIGI C340I)</t>
  </si>
  <si>
    <t>4 MP Outdoor Full-Color Wi-fi Bullet Network Camara (VIGI C340W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</si>
  <si>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</si>
  <si>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</si>
  <si>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</si>
  <si>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</si>
  <si>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</si>
  <si>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</si>
  <si>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4 TB HDD CCTV SEAGATE SKYHAWK</t>
  </si>
  <si>
    <t>10 TB HDD CCTV SEAGATE SKYHAWK</t>
  </si>
  <si>
    <t>1 TB HDD CCTV SEAGATE SKYHAWK</t>
  </si>
  <si>
    <t>นางสาววันวิสาข์  ประทุมเมือง</t>
  </si>
  <si>
    <t>Deputy Managing Director of Marketing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</si>
  <si>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</si>
  <si>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</si>
  <si>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</si>
  <si>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>ยอมรวม</t>
  </si>
  <si>
    <t>*หมายเหตุ</t>
  </si>
  <si>
    <t xml:space="preserve"> ผู้อนุมัติดำเนินการ          อนุมัติ              ไม่อนุมัติ</t>
  </si>
  <si>
    <t>รายละเอียด - ค่าแรงผู้รับเหมา/พนักงาน/โครงข่าย</t>
  </si>
  <si>
    <t>ค่าแรง ติดตั้งรวมอุปกรณ์ ราง-เฟล็ก-ท่อPVC เดินสายแลน และติดตั้ง Access Point ในอาคาร (SUB)</t>
  </si>
  <si>
    <t>ค่าแรง ติดตั้งตู้ พร้อมอุปกรณ์ส่วนควบ ระบบไฟฟ้า (SUB)</t>
  </si>
  <si>
    <t>ค่าจ้าง ติดตั้งรวมอุปกรณ์ ราง-เฟล็ก-ท่อPVC เดินสาย เชื่อมตู้อุปกรณ์ (SUB)</t>
  </si>
  <si>
    <t>ค่าแรง เดินสายแลน และติดตั้ง Access Point ในอาคาร (SUB)</t>
  </si>
  <si>
    <t>Optical Field Connector SC/APC Stech</t>
  </si>
  <si>
    <t>092-652-9800</t>
  </si>
  <si>
    <t>Assistant Sales  Director Acting for Sales Director</t>
  </si>
  <si>
    <t>Hospitality + Resident</t>
  </si>
  <si>
    <t>AFI</t>
  </si>
  <si>
    <t>นายธวัชชัย จันทร์โยธา</t>
  </si>
  <si>
    <t xml:space="preserve">065-930-3737 </t>
  </si>
  <si>
    <t>Assistant  Sales Manager Acting for Sales Manager</t>
  </si>
  <si>
    <t>นายประดิษฐ์ กุลทอง</t>
  </si>
  <si>
    <t>065-238-7603</t>
  </si>
  <si>
    <t xml:space="preserve"> Assistant  Sales Manager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</si>
  <si>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</si>
  <si>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</si>
  <si>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</si>
  <si>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</si>
  <si>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</si>
  <si>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</si>
  <si>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</si>
  <si>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</si>
  <si>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</si>
  <si>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</si>
  <si>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</si>
  <si>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</si>
  <si>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</si>
  <si>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</si>
  <si>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</si>
  <si>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</si>
  <si>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</si>
  <si>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</si>
  <si>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</si>
  <si>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063-205-5577</t>
  </si>
  <si>
    <t>S</t>
  </si>
  <si>
    <t>061-421-0333</t>
  </si>
  <si>
    <t xml:space="preserve">นายชนะชัย คุ้มคำ </t>
  </si>
  <si>
    <t>ผู้ช่วยผู้อำนวยการส่วนงานบริการ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</si>
  <si>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</si>
  <si>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</si>
  <si>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</si>
  <si>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</si>
  <si>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</si>
  <si>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</si>
  <si>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</si>
  <si>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</si>
  <si>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</si>
  <si>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</si>
  <si>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</si>
  <si>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</si>
  <si>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</si>
  <si>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</si>
  <si>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</si>
  <si>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</si>
  <si>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</si>
  <si>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</si>
  <si>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</si>
  <si>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</si>
  <si>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</si>
  <si>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</si>
  <si>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</si>
  <si>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Cabe DTV + Internet ( Hotspot wifi )</t>
  </si>
  <si>
    <t>Cable DTV + Internet EOC</t>
  </si>
  <si>
    <t>DTV  + WI FI Hospot +Lan to room</t>
  </si>
  <si>
    <t>DTV  + WI FI Hospot +Lease Line</t>
  </si>
  <si>
    <t>089-259-9551</t>
  </si>
  <si>
    <t>นายธีรภัทร  เอื้ออารีวรกุล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</si>
  <si>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</si>
  <si>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</si>
  <si>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</si>
  <si>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</si>
  <si>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</si>
  <si>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</si>
  <si>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</si>
  <si>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</si>
  <si>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</si>
  <si>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</si>
  <si>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</si>
  <si>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</si>
  <si>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</si>
  <si>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</si>
  <si>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</si>
  <si>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</si>
  <si>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</si>
  <si>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</si>
  <si>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</si>
  <si>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</si>
  <si>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 ผู้อนุมัติลำดับที่ 1         อนุมัติ            ไม่อนุมัติ        </t>
  </si>
  <si>
    <t>ค่าจ้าง ดำเนินการ(พนักงาน)</t>
  </si>
  <si>
    <t>Transmodulator 2 ความถี่</t>
  </si>
  <si>
    <t>Transmodulator 4 ความถี่</t>
  </si>
  <si>
    <t>Encoder Input4 HDMI</t>
  </si>
  <si>
    <t>Encoder Input8 HDMI</t>
  </si>
  <si>
    <t>Transcoder HLS To UDP - 8 Channels</t>
  </si>
  <si>
    <t>Transcoder 8 HDMI inputs, 4 DVB-T output</t>
  </si>
  <si>
    <t>ตู้เหล็ก WALL-Rack สำหรับใส่เครื่องบันทึก รุ่น GC-WALL ขนาด 60 x 15 x 60 ซม</t>
  </si>
  <si>
    <t>ตู้</t>
  </si>
  <si>
    <t>Assistant Sales Director Acting for Sales Director</t>
  </si>
  <si>
    <t>Assistant Sales  Manager Acting for Sales Manager</t>
  </si>
  <si>
    <t>ส่วนงาน  Survey</t>
  </si>
  <si>
    <t>ผู้นำเสนอ และผู้อนุมัติดำเนินงาน ( Sales )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</si>
  <si>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</si>
  <si>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</si>
  <si>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</si>
  <si>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</si>
  <si>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</si>
  <si>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</si>
  <si>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Service Suport / ผู้ช่วยผู้อำนวยการส่วนงานบริหาร</t>
  </si>
  <si>
    <t xml:space="preserve">นายสุริยา พลทิพย์        ,           นายชนะชัย คุ้มคำ  </t>
  </si>
  <si>
    <t>Cable IPTV + Lan to room</t>
  </si>
  <si>
    <t xml:space="preserve">งามวงศ์วาน แอทโฮม </t>
  </si>
  <si>
    <t>นางสาววัลวิภา ประทุมเมือง</t>
  </si>
  <si>
    <t>คุณสมศักดิ์ ยศราวาส</t>
  </si>
  <si>
    <t>065-9691038</t>
  </si>
  <si>
    <t>.</t>
  </si>
  <si>
    <t>นายสุรชัย ศรีพุฒ</t>
  </si>
  <si>
    <t xml:space="preserve">Broadband  Manager </t>
  </si>
  <si>
    <t>ประเภท</t>
  </si>
  <si>
    <t>Access Point TP-Link (EAP235-Wall) AC1200 Wireless MU-MIMO Wall-Plate</t>
  </si>
  <si>
    <t>Access Point TP-Link (EAP615-Wall) AX1800 Wall Plate WiFi 6 Access Point</t>
  </si>
  <si>
    <t>Access Point TP-Link (EAP211-Bridge KIT) Omada 5GHz 867Mbps Indoor/Outdoor Wireless Bridge</t>
  </si>
  <si>
    <t>Access Point TP-Link (EAP215-Bridge KIT) Omada 5GHz 867Mbps Long-Range Indoor/Outdoor Wireless Bridge</t>
  </si>
  <si>
    <t>Access Point TP-Link (EAP610-Outdoor) AX1800 Indoor/Outdoor WiFi 6 Access Point</t>
  </si>
  <si>
    <t>Access Point TP-Link (EAP650-Outdoor) AX3000 Indoor/Outdoor WiFi 6 Access Point</t>
  </si>
  <si>
    <t>TP-link Wifi Router Archer-c80 AC1900</t>
  </si>
  <si>
    <t>CN</t>
  </si>
  <si>
    <t>Switch TP-Link (TL-SG1428PE) 28-Port Gigabit Easy Smart PoE Switch 24 Port, 2 SFP Slots</t>
  </si>
  <si>
    <t>Switch TP-Link (SG3452P) Omada 52-Port Gigabit L2+ Managed Switch with 48-Port PoE+ and 4× Gigabit SFP slots</t>
  </si>
  <si>
    <t>?</t>
  </si>
  <si>
    <t>Switch TP-Link (ES208G) Omada 8-Port Gigabit Easy Managed Switch</t>
  </si>
  <si>
    <t>Switch TP-Link (TL-SG2218) JetStream 16-Port Gigabit Smart Switch with 2 SFP Slots</t>
  </si>
  <si>
    <t>Switch TP-Link (TL-SG3428) JetStream 24-Port Gigabit L2+ Managed Switch with 4 SFP Slots</t>
  </si>
  <si>
    <t>Switch TP-Link (SG3452) Omada 48-Port Gigabit L2+ Managed Switch with 4 SFP Slots</t>
  </si>
  <si>
    <t>TP LInk XZ000-G7 1-Port Gigabit XPON Terminal</t>
  </si>
  <si>
    <t>MikroTik L009UiGS-RM</t>
  </si>
  <si>
    <t>MikroTik CCR1036-8G-2S+ Cloud Core Router Industrial Grade</t>
  </si>
  <si>
    <t>Mikrotik CCR1016-12S-1S+</t>
  </si>
  <si>
    <t>ชุดตู้19"ทีเค High Quality Wall Rack 6U , 40cm ทีเค + พัดลมระบายอากาศWiden" Heavy Duty FAN 1*4" ทีเค 
ปลั๊กไฟ Widen” AC Power Distribution 6 Universal Oulet 3M &amp; Surge</t>
  </si>
  <si>
    <t>19" High Quality Wall Rack 6U 60X40cm ทีเค</t>
  </si>
  <si>
    <t>19" High Quality Wall Rack 6U , 60X60cm ทีเค</t>
  </si>
  <si>
    <t>19" High Quality Wall Rack 9U ,40 cm ทีเค</t>
  </si>
  <si>
    <t>19" High Quality Wall Rack 9U , 50cm ทีเค</t>
  </si>
  <si>
    <t>19" Oualtty WALL RACK 12U (60cm.) อินเตอร์ลิงต์</t>
  </si>
  <si>
    <t>19"GERMAN RACK 15U(80cm.) อินเตอร์ลิงต์</t>
  </si>
  <si>
    <t>19"GLASS RACK 15U,(60X60 CM) อินเตอร์ลิงต์</t>
  </si>
  <si>
    <t>G7-00004 รางไฟชนิด 4 Outlet Universal มี Surge</t>
  </si>
  <si>
    <t>G7-00006 รางไฟชนิด 6 Outlet Universal มี Surge</t>
  </si>
  <si>
    <t>ปลั๊กตัวเมียกลางทาง VENA</t>
  </si>
  <si>
    <t>ปลั๊กตัวผู้แบนขาแบน VENA</t>
  </si>
  <si>
    <t>Widen" Heavy Duty FAN 1*4"</t>
  </si>
  <si>
    <t>EMPOW UPS Model : DRONE-1000VA/500W</t>
  </si>
  <si>
    <t>Liebert PSA ITON 1000VA/600W 230V AVR JBN</t>
  </si>
  <si>
    <t>CAT6 UTP (250MHz)w/CROSS FILLER, 24AWG, CM, B</t>
  </si>
  <si>
    <t>สาย Lan-Cat5E ยี่ห้อดาต้าแลน</t>
  </si>
  <si>
    <t>CAT5E UTP ,PE OuTDOOR DROPWIRESINGLE JACK</t>
  </si>
  <si>
    <t>Clip LAn Coble White ก๊บตอกสายแลน</t>
  </si>
  <si>
    <t>Plug -RJ45 CAT5 หัวแลน</t>
  </si>
  <si>
    <t>Link Cat5B in-line couplbr (ตัวต่อสายแลน)</t>
  </si>
  <si>
    <t>SFP/RJ45 10/100/1000 Base - T Transceiver UT-9125-T</t>
  </si>
  <si>
    <t>6-24PORT F.O.RACK MOUNT DRAWER</t>
  </si>
  <si>
    <t>LC/UPC SC/UPC SM PATCH CORD 3M</t>
  </si>
  <si>
    <t>LC/UPC SC/APC SM PATCH CORD 3M</t>
  </si>
  <si>
    <t>LC/UPC FC/APC SM PATCH CORD 3M</t>
  </si>
  <si>
    <t>SC/APC SC/APC SM PATCH CORD 3M</t>
  </si>
  <si>
    <t>SC/UPC SC/UPC SM PATCH CORD 3M</t>
  </si>
  <si>
    <t>SC/UPC SC/APC SM PATCH CORD 3M</t>
  </si>
  <si>
    <t>FC/APC SC/UPC SM PATCH CORD 3M</t>
  </si>
  <si>
    <t>FC/APC SC/APC SM PATCH CORD 3M</t>
  </si>
  <si>
    <t>FWDM Demux 1310/1490/1550</t>
  </si>
  <si>
    <t>FWDM Mux 1310/1490/1550</t>
  </si>
  <si>
    <t>3 SC DUPLEX ADAPTER SNAP PLATE (SM&amp;MM)</t>
  </si>
  <si>
    <t>RJ45 TO RJ45 PATCH CORD CAT6/3M.,BLUE</t>
  </si>
  <si>
    <t>RJ45 TO RJ45 PATCH CORD CAT6/1M.,RED</t>
  </si>
  <si>
    <t>RJ45 TO RJ45 PATCH CORD CAT6/1M.,YELLOW</t>
  </si>
  <si>
    <t>Atten 3 dBm (Fiber Optic)</t>
  </si>
  <si>
    <t>Atten 5 dBm (Fiber Optic)</t>
  </si>
  <si>
    <t>Blockless PLC Splitter 1:2</t>
  </si>
  <si>
    <t>Blockless PLC Splitter 1:4</t>
  </si>
  <si>
    <t>Blockless PLC Splitter 1:8</t>
  </si>
  <si>
    <t>Blockless PLC Splitter 1:16</t>
  </si>
  <si>
    <t>HTSC-TL17 inline Closure spliller FTTX 1x16</t>
  </si>
  <si>
    <t>Combiner Passive 16 ways CABLE</t>
  </si>
  <si>
    <t>CA EN MOD 1 CH-HD ตัวใหญ่ (ยอดยิ่ง)</t>
  </si>
  <si>
    <t>EDFA PON 8 Port</t>
  </si>
  <si>
    <t>Micro Node Fullwel FER-XGS-8610RW JBN</t>
  </si>
  <si>
    <t>TTH CATV Optical Receiver With WDM มินิโหนด</t>
  </si>
  <si>
    <t>Booster Return Amplifier ACE WF8130LI 220VJ</t>
  </si>
  <si>
    <t>Booster Return Amplifier Cable CA Net Amp.</t>
  </si>
  <si>
    <t>RG11 Co-Axial dBy Black Shild 90% (305m/Roll)</t>
  </si>
  <si>
    <t>Outdoor Waterproof Optical Cable 10m.2C</t>
  </si>
  <si>
    <t>Wall Mouth indoor 4 port (SC/APC)</t>
  </si>
  <si>
    <t>ตู้ Size 30/45/17</t>
  </si>
  <si>
    <t>Splitter indoor 2 ways 5-1000Mhz.(DSB-21G) CTV-YY</t>
  </si>
  <si>
    <t>Splitter indoor 3 ways 5-1000Mhz (DSB-31G) CTV - YY</t>
  </si>
  <si>
    <t>Splitter indoor 4 ways 5-1000Mhz (DSB-41G) CTV - YY</t>
  </si>
  <si>
    <t>Tap off indoor 1 way Loss 9dB CTV</t>
  </si>
  <si>
    <t>Tap off indoor 4 ways Loss 11dB (5-1000Mhz)</t>
  </si>
  <si>
    <t>F-Type RG11 แบบบีบ</t>
  </si>
  <si>
    <t>F-Type RG6 แบบบีบ</t>
  </si>
  <si>
    <t>กิ๊บตอกสาย RG6 สีขาว (1Kg./ถุง)</t>
  </si>
  <si>
    <t>2 MP Fixed Camera Hikvision DS-2CD1027G2-LUF</t>
  </si>
  <si>
    <t>2 MP Dome Camera Hikvision DS-2CD1327G2-LUF</t>
  </si>
  <si>
    <t>2 MP Turret Network Camara (VIGI C420I)</t>
  </si>
  <si>
    <t>3 MP Outdoor Bullet Network Camara (VIGI C300HP)</t>
  </si>
  <si>
    <t>3 MP Full-Color Dome Network Camara (VIGI C230)</t>
  </si>
  <si>
    <t>3 MP Outdoor Full-Color Bullet Network Camara (VIGI C330)</t>
  </si>
  <si>
    <t>4 MP Full-Color Dome Network Camara (VIGI C240)</t>
  </si>
  <si>
    <t>4 MP Outdoor Full-Color Bullet Network Camara (VIGI C340)</t>
  </si>
  <si>
    <t>3 MP Turret Network Camara (VIGI C430I)</t>
  </si>
  <si>
    <t>4 MP Turret Network Camara (VIGI C440I)</t>
  </si>
  <si>
    <t>4 MP Full-Color Plan/Tilt Network Camara (VIGI C540 4mm)</t>
  </si>
  <si>
    <t>4 MP Full-Color Wi-fi Turret Network Camara (VIGI C440W 4mm)</t>
  </si>
  <si>
    <t>4 MP Full-Color Wi-fi Plan/Tilt Network Camara (VIGI C440W 4mm)</t>
  </si>
  <si>
    <t>ชุดบล็อคไฟ เตารับตัวเมีย-บล็อคลอย-หน้ากาก</t>
  </si>
  <si>
    <t>รางพลาสติกคางหมูสีขาว 25x15มิล 1เมตร</t>
  </si>
  <si>
    <t>ท่ออ่อนลายลูกฟุก 25มม</t>
  </si>
  <si>
    <t>ม้วน</t>
  </si>
  <si>
    <t>ท่อยูพีวีซี25 มม</t>
  </si>
  <si>
    <t>ตัวยึดท่อ</t>
  </si>
  <si>
    <t>Optic Fiber Cable Figure 4Cores ADSS</t>
  </si>
  <si>
    <t>Optic Fiber Cable Figure 12 Cores ADSS</t>
  </si>
  <si>
    <t>Optic Fiber Cable Figure 24 Cores ADSS</t>
  </si>
  <si>
    <t>ค่าจ้าง เดินท่อเฟล็กกันน้ำ พร้อมร้อยสาย 4-48Cores ADSS , RG11 (SUB)</t>
  </si>
  <si>
    <t>ค่าจ้าง ผ่าถนนวางท่อ พร้อมร้อยสาย 4-48Cores ADSS , RG11 (SUB)</t>
  </si>
  <si>
    <t>ค่าจ้าง เดินสาย ในรางวายเวย์ 4-48Cores ADSS (SUB)</t>
  </si>
  <si>
    <t>ค่าจ้าง เดินสายร้อยท่อ EMT /Metal Flexible 4-48Cores ADSS (SUB)</t>
  </si>
  <si>
    <t>ค่าจ้าง ติดตั้งท่อ พร้อมร้อยสาย PE / PVC /EMT /Metal Flexible 4-48Cores ADSS (SUB)</t>
  </si>
  <si>
    <t>จุุด</t>
  </si>
  <si>
    <t>ค่า SPLICER CLOSURE OUTDOOR 12 Core( งานเร่งด่วน ใช้SUB )</t>
  </si>
  <si>
    <t>ค่า SPLICER CLOSURE OUTDOOR 24 Core( งานเร่งด่วน ใช้SUB )</t>
  </si>
  <si>
    <t>ค่า SPLICER CLOSURE OUTDOOR 48Core ( งานเร่งด่วน ใช้SUB )</t>
  </si>
  <si>
    <t>ค่าติดตั้ง อุปกรณ์ Access Point ในอาคาร (SUB)</t>
  </si>
  <si>
    <t>ค่า SPLICER CLOSURE OUTDOOR ( งานแพลนในเวลาทำการ )</t>
  </si>
  <si>
    <t>ค่า Internet 100 Mbps 50 / ห้อง</t>
  </si>
  <si>
    <t>คุณ รพินทร์ จันทร์พล</t>
  </si>
  <si>
    <t>ค่าเช่าโครงข่าย</t>
  </si>
  <si>
    <t>นายสุริยา พลทิพย์</t>
  </si>
  <si>
    <t xml:space="preserve">Service Support Manager  </t>
  </si>
  <si>
    <t>Rack Mount (Slide) 2U 12U Complete Set. SC/APC</t>
  </si>
  <si>
    <t>Rack Mount (Slide) 2U 24C Complete Set SC/APC</t>
  </si>
  <si>
    <t>Widen” FTTx cable 1F,Flat type, G.657A  (กันลามไฟ)</t>
  </si>
  <si>
    <t>“Widen” FTTx cable 2F,Flat type, G.657A  (กันลามไฟ)</t>
  </si>
  <si>
    <t>“Widen” ADSS cable  4F,SM single Jacket (กันลามไฟ)</t>
  </si>
  <si>
    <t>“Widen” ADSS cable 12F,SM single Jacket (กันลามไฟ)</t>
  </si>
  <si>
    <t>“Widen” ADSS cable 24F,SM single Jacket (กันลามไฟ)</t>
  </si>
  <si>
    <t>“Widen” ADSS cable 12F,SM single Jacket (กันลามไฟ +กันกระลอก )</t>
  </si>
  <si>
    <t>“Widen” ADSS cable 24F,SM single Jacket (กันลามไฟ +กันกระลอก )</t>
  </si>
  <si>
    <t>“Widen” ADSS cable 48F,SM single Jacket (กันลามไฟ +กันกระลอก )</t>
  </si>
  <si>
    <t>Transmodulator Souka 2 Slot 8 ความถี่</t>
  </si>
  <si>
    <t>Router TP-Link ER-605</t>
  </si>
  <si>
    <t>HD Media player</t>
  </si>
  <si>
    <t>นางสาวสุภาพร ประวัติ</t>
  </si>
  <si>
    <t>นายธนวรรธน์ รู้รอบ</t>
  </si>
  <si>
    <t>065-238-7605</t>
  </si>
  <si>
    <t>นางสาววิไลภรณ์ มนตรี</t>
  </si>
  <si>
    <t>นันกานดาเพลส</t>
  </si>
  <si>
    <t>https://maps.app.goo.gl/NhVrRaTP9ki2MPTNA</t>
  </si>
  <si>
    <t>54/3 หมู่13 ซอย กิ่งแก้ว 25/1 ตำบลราชาเทวะ อำเภอบางพลี สมุทรปราการ 10540</t>
  </si>
  <si>
    <t>คุณกัณเอนก</t>
  </si>
  <si>
    <t>063-4519529</t>
  </si>
  <si>
    <t>122025/13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</si>
</sst>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87" formatCode="_(* #,##0.00_);_(* \(#,##0.00\);_(* &quot;-&quot;??_);_(@_)"/>
    <numFmt numFmtId="188" formatCode="_(* #,##0_);_(* \(#,##0\);_(* &quot;-&quot;??_);_(@_)"/>
    <numFmt numFmtId="189" formatCode="[$-107041E]d\ mmmm\ yyyy;@"/>
  </numFmts>
  <fonts count="40"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Tahoma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u/>
      <sz val="11"/>
      <color theme="10"/>
      <name val="Tahoma"/>
      <family val="2"/>
      <scheme val="minor"/>
    </font>
    <font>
      <sz val="11"/>
      <color rgb="FF000000"/>
      <name val="Tahoma"/>
      <family val="2"/>
      <scheme val="minor"/>
    </font>
    <font>
      <sz val="11"/>
      <name val="Tahoma"/>
      <family val="2"/>
      <scheme val="minor"/>
    </font>
    <font>
      <b/>
      <sz val="11"/>
      <color theme="1"/>
      <name val="Tahoma"/>
      <family val="2"/>
      <scheme val="minor"/>
    </font>
    <font>
      <b/>
      <sz val="12"/>
      <color theme="1"/>
      <name val="Tahoma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Tahoma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Tahoma"/>
      <family val="2"/>
      <scheme val="minor"/>
    </font>
    <font>
      <b/>
      <sz val="16"/>
      <color rgb="FFFF0000"/>
      <name val="TH Sarabun New"/>
      <family val="2"/>
    </font>
    <font>
      <sz val="14"/>
      <color theme="1"/>
      <name val="Tahoma"/>
      <family val="2"/>
      <scheme val="minor"/>
    </font>
    <font>
      <b/>
      <u/>
      <sz val="20"/>
      <color rgb="FFFF0000"/>
      <name val="TH SarabunPSK"/>
      <family val="2"/>
    </font>
    <font>
      <b/>
      <sz val="20"/>
      <color rgb="FFFF0000"/>
      <name val="TH SarabunPSK"/>
      <family val="2"/>
    </font>
    <font>
      <b/>
      <sz val="16"/>
      <color rgb="FF0563C1"/>
      <name val="TH Sarabun New"/>
      <family val="2"/>
    </font>
    <font>
      <b/>
      <sz val="16"/>
      <color rgb="FFFF0000"/>
      <name val="Tahoma"/>
      <family val="2"/>
      <scheme val="minor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sz val="16"/>
      <name val="TH Sarabun New"/>
      <family val="2"/>
    </font>
    <font>
      <sz val="11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8"/>
      <color theme="1"/>
      <name val="TH Sarabun New"/>
      <family val="2"/>
    </font>
    <font>
      <b/>
      <u val="doubleAccounting"/>
      <sz val="16"/>
      <color theme="1"/>
      <name val="TH Sarabun New"/>
      <family val="2"/>
    </font>
  </fonts>
  <fills count="2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EAD3"/>
        <bgColor indexed="64"/>
      </patternFill>
    </fill>
    <fill>
      <patternFill patternType="solid">
        <fgColor rgb="FFFFE599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/>
      <bottom style="medium">
        <color rgb="FF000000"/>
      </bottom>
      <diagonal/>
    </border>
  </borders>
  <cellStyleXfs count="10">
    <xf numFmtId="0" fontId="0" fillId="0" borderId="0"/>
    <xf numFmtId="187" fontId="1" fillId="0" borderId="0" applyFont="0" applyFill="0" applyBorder="0" applyAlignment="0" applyProtection="0"/>
    <xf numFmtId="0" fontId="2" fillId="0" borderId="0"/>
    <xf numFmtId="0" fontId="3" fillId="0" borderId="0"/>
    <xf numFmtId="187" fontId="3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87" fontId="3" fillId="0" borderId="0" applyFont="0" applyFill="0" applyBorder="0" applyAlignment="0" applyProtection="0"/>
  </cellStyleXfs>
  <cellXfs count="344">
    <xf numFmtId="0" fontId="0" fillId="0" borderId="0" xfId="0"/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3" fillId="6" borderId="3" xfId="0" applyFont="1" applyFill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3" fillId="7" borderId="3" xfId="0" applyFont="1" applyFill="1" applyBorder="1" applyAlignment="1">
      <alignment horizontal="center" vertical="center"/>
    </xf>
    <xf numFmtId="0" fontId="11" fillId="0" borderId="3" xfId="0" applyFont="1" applyBorder="1" applyAlignment="1">
      <alignment horizontal="left" wrapText="1"/>
    </xf>
    <xf numFmtId="0" fontId="0" fillId="0" borderId="3" xfId="0" applyBorder="1" applyAlignment="1">
      <alignment horizontal="center"/>
    </xf>
    <xf numFmtId="0" fontId="0" fillId="0" borderId="3" xfId="0" applyBorder="1"/>
    <xf numFmtId="0" fontId="0" fillId="3" borderId="3" xfId="0" applyFill="1" applyBorder="1"/>
    <xf numFmtId="0" fontId="0" fillId="0" borderId="3" xfId="0" applyBorder="1" applyAlignment="1">
      <alignment horizontal="left"/>
    </xf>
    <xf numFmtId="0" fontId="0" fillId="3" borderId="3" xfId="1" applyNumberFormat="1" applyFont="1" applyFill="1" applyBorder="1" applyAlignment="1">
      <alignment horizontal="left"/>
    </xf>
    <xf numFmtId="0" fontId="0" fillId="3" borderId="3" xfId="1" applyNumberFormat="1" applyFont="1" applyFill="1" applyBorder="1"/>
    <xf numFmtId="0" fontId="0" fillId="0" borderId="3" xfId="0" applyBorder="1" applyAlignment="1">
      <alignment horizontal="left" wrapText="1"/>
    </xf>
    <xf numFmtId="49" fontId="14" fillId="0" borderId="0" xfId="3" applyNumberFormat="1" applyFont="1"/>
    <xf numFmtId="0" fontId="14" fillId="0" borderId="0" xfId="0" applyFont="1"/>
    <xf numFmtId="0" fontId="11" fillId="0" borderId="0" xfId="0" applyFont="1"/>
    <xf numFmtId="0" fontId="11" fillId="0" borderId="0" xfId="0" applyFont="1" applyAlignment="1">
      <alignment horizontal="left"/>
    </xf>
    <xf numFmtId="0" fontId="0" fillId="0" borderId="32" xfId="0" applyBorder="1"/>
    <xf numFmtId="0" fontId="0" fillId="0" borderId="0" xfId="0" applyAlignment="1">
      <alignment horizontal="left"/>
    </xf>
    <xf numFmtId="0" fontId="6" fillId="8" borderId="29" xfId="0" applyFont="1" applyFill="1" applyBorder="1" applyAlignment="1">
      <alignment horizontal="center"/>
    </xf>
    <xf numFmtId="187" fontId="6" fillId="8" borderId="22" xfId="1" applyFont="1" applyFill="1" applyBorder="1" applyAlignment="1" applyProtection="1">
      <alignment horizontal="center"/>
    </xf>
    <xf numFmtId="0" fontId="6" fillId="8" borderId="22" xfId="0" applyFont="1" applyFill="1" applyBorder="1" applyAlignment="1">
      <alignment horizontal="center"/>
    </xf>
    <xf numFmtId="0" fontId="6" fillId="8" borderId="31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6" fillId="3" borderId="0" xfId="0" applyFont="1" applyFill="1" applyAlignment="1">
      <alignment horizontal="right"/>
    </xf>
    <xf numFmtId="187" fontId="4" fillId="3" borderId="0" xfId="1" applyFont="1" applyFill="1" applyProtection="1"/>
    <xf numFmtId="0" fontId="17" fillId="0" borderId="0" xfId="0" applyFont="1"/>
    <xf numFmtId="0" fontId="17" fillId="10" borderId="0" xfId="0" applyFont="1" applyFill="1"/>
    <xf numFmtId="0" fontId="17" fillId="9" borderId="0" xfId="0" applyFont="1" applyFill="1"/>
    <xf numFmtId="187" fontId="17" fillId="0" borderId="0" xfId="1" applyFont="1" applyBorder="1"/>
    <xf numFmtId="187" fontId="17" fillId="0" borderId="0" xfId="1" applyFont="1" applyFill="1" applyAlignment="1"/>
    <xf numFmtId="0" fontId="17" fillId="0" borderId="0" xfId="1" applyNumberFormat="1" applyFont="1" applyBorder="1" applyAlignment="1">
      <alignment horizontal="left"/>
    </xf>
    <xf numFmtId="187" fontId="17" fillId="0" borderId="0" xfId="1" applyFont="1"/>
    <xf numFmtId="0" fontId="17" fillId="0" borderId="0" xfId="0" applyFont="1" applyAlignment="1">
      <alignment horizontal="left"/>
    </xf>
    <xf numFmtId="0" fontId="17" fillId="3" borderId="0" xfId="0" applyFont="1" applyFill="1"/>
    <xf numFmtId="0" fontId="17" fillId="0" borderId="0" xfId="0" applyFont="1" applyAlignment="1">
      <alignment horizontal="left" wrapText="1"/>
    </xf>
    <xf numFmtId="187" fontId="17" fillId="3" borderId="0" xfId="1" applyFont="1" applyFill="1" applyAlignment="1"/>
    <xf numFmtId="0" fontId="17" fillId="5" borderId="0" xfId="0" applyFont="1" applyFill="1"/>
    <xf numFmtId="49" fontId="19" fillId="5" borderId="3" xfId="3" applyNumberFormat="1" applyFont="1" applyFill="1" applyBorder="1" applyAlignment="1">
      <alignment vertical="center"/>
    </xf>
    <xf numFmtId="49" fontId="19" fillId="5" borderId="0" xfId="3" applyNumberFormat="1" applyFont="1" applyFill="1" applyAlignment="1">
      <alignment vertical="center"/>
    </xf>
    <xf numFmtId="16" fontId="17" fillId="0" borderId="0" xfId="0" applyNumberFormat="1" applyFont="1"/>
    <xf numFmtId="0" fontId="0" fillId="3" borderId="0" xfId="0" applyFill="1"/>
    <xf numFmtId="0" fontId="13" fillId="11" borderId="3" xfId="0" applyFont="1" applyFill="1" applyBorder="1" applyAlignment="1">
      <alignment horizontal="center" vertical="center"/>
    </xf>
    <xf numFmtId="0" fontId="13" fillId="11" borderId="0" xfId="0" applyFont="1" applyFill="1" applyAlignment="1">
      <alignment horizontal="center" vertical="center"/>
    </xf>
    <xf numFmtId="0" fontId="12" fillId="11" borderId="3" xfId="0" applyFont="1" applyFill="1" applyBorder="1" applyAlignment="1">
      <alignment horizontal="center"/>
    </xf>
    <xf numFmtId="0" fontId="0" fillId="11" borderId="3" xfId="0" applyFill="1" applyBorder="1" applyAlignment="1">
      <alignment horizontal="center"/>
    </xf>
    <xf numFmtId="0" fontId="0" fillId="11" borderId="0" xfId="0" applyFill="1" applyAlignment="1">
      <alignment horizontal="center"/>
    </xf>
    <xf numFmtId="0" fontId="0" fillId="11" borderId="3" xfId="0" applyFill="1" applyBorder="1" applyAlignment="1">
      <alignment horizontal="left"/>
    </xf>
    <xf numFmtId="0" fontId="6" fillId="0" borderId="0" xfId="0" applyFont="1" applyAlignment="1">
      <alignment vertical="center"/>
    </xf>
    <xf numFmtId="0" fontId="7" fillId="0" borderId="0" xfId="0" applyFont="1"/>
    <xf numFmtId="0" fontId="13" fillId="7" borderId="0" xfId="0" applyFont="1" applyFill="1" applyAlignment="1">
      <alignment horizontal="center" vertical="center"/>
    </xf>
    <xf numFmtId="0" fontId="0" fillId="3" borderId="0" xfId="1" applyNumberFormat="1" applyFont="1" applyFill="1" applyBorder="1" applyAlignment="1">
      <alignment horizontal="left"/>
    </xf>
    <xf numFmtId="187" fontId="8" fillId="9" borderId="42" xfId="0" applyNumberFormat="1" applyFont="1" applyFill="1" applyBorder="1"/>
    <xf numFmtId="0" fontId="8" fillId="9" borderId="43" xfId="0" applyFont="1" applyFill="1" applyBorder="1" applyAlignment="1">
      <alignment horizontal="center"/>
    </xf>
    <xf numFmtId="0" fontId="7" fillId="9" borderId="41" xfId="0" applyFont="1" applyFill="1" applyBorder="1"/>
    <xf numFmtId="0" fontId="8" fillId="9" borderId="42" xfId="0" applyFont="1" applyFill="1" applyBorder="1" applyAlignment="1">
      <alignment horizontal="right"/>
    </xf>
    <xf numFmtId="0" fontId="8" fillId="9" borderId="41" xfId="0" applyFont="1" applyFill="1" applyBorder="1"/>
    <xf numFmtId="0" fontId="8" fillId="14" borderId="0" xfId="0" applyFont="1" applyFill="1"/>
    <xf numFmtId="0" fontId="8" fillId="14" borderId="0" xfId="0" applyFont="1" applyFill="1" applyAlignment="1">
      <alignment horizontal="right"/>
    </xf>
    <xf numFmtId="187" fontId="18" fillId="14" borderId="0" xfId="0" applyNumberFormat="1" applyFont="1" applyFill="1" applyAlignment="1">
      <alignment horizontal="center"/>
    </xf>
    <xf numFmtId="187" fontId="24" fillId="14" borderId="0" xfId="0" applyNumberFormat="1" applyFont="1" applyFill="1" applyAlignment="1">
      <alignment horizontal="left"/>
    </xf>
    <xf numFmtId="0" fontId="8" fillId="5" borderId="0" xfId="0" applyFont="1" applyFill="1" applyAlignment="1">
      <alignment horizontal="right"/>
    </xf>
    <xf numFmtId="187" fontId="22" fillId="5" borderId="0" xfId="0" applyNumberFormat="1" applyFont="1" applyFill="1"/>
    <xf numFmtId="0" fontId="8" fillId="5" borderId="0" xfId="0" applyFont="1" applyFill="1" applyAlignment="1">
      <alignment horizontal="center"/>
    </xf>
    <xf numFmtId="0" fontId="0" fillId="5" borderId="0" xfId="0" applyFill="1"/>
    <xf numFmtId="187" fontId="8" fillId="5" borderId="1" xfId="0" applyNumberFormat="1" applyFont="1" applyFill="1" applyBorder="1"/>
    <xf numFmtId="187" fontId="24" fillId="5" borderId="0" xfId="0" applyNumberFormat="1" applyFont="1" applyFill="1" applyAlignment="1">
      <alignment horizontal="left"/>
    </xf>
    <xf numFmtId="0" fontId="16" fillId="14" borderId="0" xfId="0" applyFont="1" applyFill="1" applyAlignment="1">
      <alignment horizontal="left"/>
    </xf>
    <xf numFmtId="187" fontId="18" fillId="14" borderId="0" xfId="0" applyNumberFormat="1" applyFont="1" applyFill="1"/>
    <xf numFmtId="0" fontId="16" fillId="5" borderId="0" xfId="0" applyFont="1" applyFill="1" applyAlignment="1">
      <alignment horizontal="left"/>
    </xf>
    <xf numFmtId="0" fontId="15" fillId="5" borderId="0" xfId="0" applyFont="1" applyFill="1" applyAlignment="1">
      <alignment horizontal="left"/>
    </xf>
    <xf numFmtId="0" fontId="20" fillId="14" borderId="0" xfId="0" applyFont="1" applyFill="1" applyAlignment="1">
      <alignment horizontal="right"/>
    </xf>
    <xf numFmtId="187" fontId="21" fillId="14" borderId="0" xfId="0" applyNumberFormat="1" applyFont="1" applyFill="1"/>
    <xf numFmtId="187" fontId="20" fillId="5" borderId="6" xfId="0" applyNumberFormat="1" applyFont="1" applyFill="1" applyBorder="1"/>
    <xf numFmtId="0" fontId="8" fillId="3" borderId="0" xfId="0" applyFont="1" applyFill="1"/>
    <xf numFmtId="0" fontId="16" fillId="3" borderId="0" xfId="0" applyFont="1" applyFill="1"/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16" fillId="3" borderId="0" xfId="0" applyFont="1" applyFill="1" applyAlignment="1">
      <alignment horizontal="left"/>
    </xf>
    <xf numFmtId="0" fontId="6" fillId="3" borderId="0" xfId="0" applyFont="1" applyFill="1" applyAlignment="1">
      <alignment horizontal="center"/>
    </xf>
    <xf numFmtId="0" fontId="15" fillId="3" borderId="0" xfId="0" applyFont="1" applyFill="1"/>
    <xf numFmtId="0" fontId="4" fillId="15" borderId="18" xfId="0" applyFont="1" applyFill="1" applyBorder="1"/>
    <xf numFmtId="0" fontId="4" fillId="15" borderId="13" xfId="0" applyFont="1" applyFill="1" applyBorder="1"/>
    <xf numFmtId="0" fontId="6" fillId="15" borderId="22" xfId="0" applyFont="1" applyFill="1" applyBorder="1" applyAlignment="1">
      <alignment horizontal="right"/>
    </xf>
    <xf numFmtId="0" fontId="4" fillId="15" borderId="25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87" fontId="4" fillId="15" borderId="0" xfId="1" applyFont="1" applyFill="1" applyBorder="1" applyProtection="1"/>
    <xf numFmtId="0" fontId="6" fillId="15" borderId="3" xfId="0" applyFont="1" applyFill="1" applyBorder="1" applyAlignment="1">
      <alignment horizontal="right"/>
    </xf>
    <xf numFmtId="0" fontId="8" fillId="15" borderId="1" xfId="0" applyFont="1" applyFill="1" applyBorder="1" applyAlignment="1" applyProtection="1">
      <alignment horizontal="left" vertical="center"/>
      <protection locked="0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 vertical="center"/>
      <protection locked="0"/>
    </xf>
    <xf numFmtId="187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6" xfId="0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Protection="1">
      <protection locked="0"/>
    </xf>
    <xf numFmtId="0" fontId="8" fillId="15" borderId="25" xfId="0" applyFont="1" applyFill="1" applyBorder="1" applyAlignment="1">
      <alignment horizontal="right"/>
    </xf>
    <xf numFmtId="0" fontId="8" fillId="15" borderId="0" xfId="0" applyFont="1" applyFill="1" applyAlignment="1" applyProtection="1">
      <alignment horizontal="center" vertical="center"/>
      <protection locked="0"/>
    </xf>
    <xf numFmtId="0" fontId="8" fillId="15" borderId="25" xfId="0" applyFont="1" applyFill="1" applyBorder="1" applyAlignment="1">
      <alignment horizontal="left"/>
    </xf>
    <xf numFmtId="0" fontId="8" fillId="15" borderId="6" xfId="0" applyFont="1" applyFill="1" applyBorder="1" applyAlignment="1">
      <alignment horizontal="center"/>
    </xf>
    <xf numFmtId="0" fontId="8" fillId="15" borderId="19" xfId="0" applyFont="1" applyFill="1" applyBorder="1" applyAlignment="1">
      <alignment horizontal="left" vertical="top"/>
    </xf>
    <xf numFmtId="0" fontId="4" fillId="15" borderId="16" xfId="0" applyFont="1" applyFill="1" applyBorder="1"/>
    <xf numFmtId="0" fontId="8" fillId="15" borderId="16" xfId="0" applyFont="1" applyFill="1" applyBorder="1" applyAlignment="1">
      <alignment horizontal="right" vertical="center"/>
    </xf>
    <xf numFmtId="187" fontId="8" fillId="15" borderId="15" xfId="1" applyFont="1" applyFill="1" applyBorder="1" applyAlignment="1" applyProtection="1">
      <alignment vertical="center"/>
    </xf>
    <xf numFmtId="0" fontId="7" fillId="15" borderId="15" xfId="0" applyFont="1" applyFill="1" applyBorder="1" applyAlignment="1">
      <alignment vertical="center"/>
    </xf>
    <xf numFmtId="187" fontId="8" fillId="15" borderId="16" xfId="1" applyFont="1" applyFill="1" applyBorder="1" applyAlignment="1" applyProtection="1">
      <alignment vertical="center"/>
    </xf>
    <xf numFmtId="0" fontId="4" fillId="15" borderId="17" xfId="0" applyFont="1" applyFill="1" applyBorder="1" applyAlignment="1">
      <alignment horizontal="center"/>
    </xf>
    <xf numFmtId="0" fontId="17" fillId="8" borderId="0" xfId="0" applyFont="1" applyFill="1"/>
    <xf numFmtId="0" fontId="0" fillId="11" borderId="0" xfId="0" applyFill="1"/>
    <xf numFmtId="187" fontId="28" fillId="5" borderId="0" xfId="1" applyFont="1" applyFill="1" applyProtection="1"/>
    <xf numFmtId="0" fontId="13" fillId="11" borderId="3" xfId="0" applyFont="1" applyFill="1" applyBorder="1" applyAlignment="1">
      <alignment horizontal="left" vertical="center"/>
    </xf>
    <xf numFmtId="0" fontId="29" fillId="11" borderId="3" xfId="1" applyNumberFormat="1" applyFont="1" applyFill="1" applyBorder="1" applyAlignment="1">
      <alignment horizontal="left" vertical="center"/>
    </xf>
    <xf numFmtId="0" fontId="0" fillId="11" borderId="3" xfId="0" applyFill="1" applyBorder="1" applyAlignment="1">
      <alignment horizontal="left" vertical="center"/>
    </xf>
    <xf numFmtId="0" fontId="29" fillId="11" borderId="3" xfId="0" applyFont="1" applyFill="1" applyBorder="1" applyAlignment="1">
      <alignment vertical="center"/>
    </xf>
    <xf numFmtId="0" fontId="29" fillId="11" borderId="3" xfId="0" applyFont="1" applyFill="1" applyBorder="1" applyAlignment="1">
      <alignment horizontal="left" vertical="center"/>
    </xf>
    <xf numFmtId="0" fontId="29" fillId="11" borderId="3" xfId="0" applyFont="1" applyFill="1" applyBorder="1" applyAlignment="1">
      <alignment horizontal="left" vertical="center" wrapText="1"/>
    </xf>
    <xf numFmtId="0" fontId="1" fillId="11" borderId="3" xfId="0" applyFont="1" applyFill="1" applyBorder="1" applyAlignment="1">
      <alignment horizontal="center" wrapText="1"/>
    </xf>
    <xf numFmtId="0" fontId="0" fillId="16" borderId="3" xfId="0" applyFill="1" applyBorder="1" applyAlignment="1">
      <alignment horizontal="left" wrapText="1"/>
    </xf>
    <xf numFmtId="0" fontId="30" fillId="17" borderId="44" xfId="0" applyFont="1" applyFill="1" applyBorder="1" applyAlignment="1">
      <alignment horizontal="center" wrapText="1"/>
    </xf>
    <xf numFmtId="0" fontId="29" fillId="11" borderId="3" xfId="0" applyFont="1" applyFill="1" applyBorder="1" applyAlignment="1">
      <alignment horizontal="left"/>
    </xf>
    <xf numFmtId="0" fontId="30" fillId="17" borderId="45" xfId="0" applyFont="1" applyFill="1" applyBorder="1" applyAlignment="1">
      <alignment horizontal="center" wrapText="1"/>
    </xf>
    <xf numFmtId="0" fontId="11" fillId="16" borderId="3" xfId="0" applyFont="1" applyFill="1" applyBorder="1" applyAlignment="1">
      <alignment horizontal="left" wrapText="1"/>
    </xf>
    <xf numFmtId="0" fontId="0" fillId="16" borderId="3" xfId="0" applyFill="1" applyBorder="1" applyAlignment="1">
      <alignment horizontal="left"/>
    </xf>
    <xf numFmtId="0" fontId="30" fillId="0" borderId="44" xfId="0" applyFont="1" applyBorder="1" applyAlignment="1">
      <alignment wrapText="1"/>
    </xf>
    <xf numFmtId="0" fontId="30" fillId="0" borderId="45" xfId="0" applyFont="1" applyBorder="1" applyAlignment="1">
      <alignment horizontal="center" wrapText="1"/>
    </xf>
    <xf numFmtId="0" fontId="30" fillId="17" borderId="45" xfId="0" applyFont="1" applyFill="1" applyBorder="1" applyAlignment="1">
      <alignment wrapText="1"/>
    </xf>
    <xf numFmtId="0" fontId="0" fillId="16" borderId="3" xfId="0" applyFill="1" applyBorder="1"/>
    <xf numFmtId="0" fontId="31" fillId="0" borderId="0" xfId="0" applyFont="1" applyAlignment="1">
      <alignment wrapText="1"/>
    </xf>
    <xf numFmtId="0" fontId="32" fillId="3" borderId="0" xfId="0" applyFont="1" applyFill="1"/>
    <xf numFmtId="187" fontId="32" fillId="3" borderId="0" xfId="1" applyFont="1" applyFill="1" applyProtection="1"/>
    <xf numFmtId="187" fontId="32" fillId="3" borderId="0" xfId="1" applyFont="1" applyFill="1" applyAlignment="1" applyProtection="1">
      <alignment horizontal="center"/>
    </xf>
    <xf numFmtId="0" fontId="33" fillId="0" borderId="2" xfId="0" applyFont="1" applyBorder="1" applyAlignment="1">
      <alignment horizontal="center" vertical="center"/>
    </xf>
    <xf numFmtId="187" fontId="32" fillId="0" borderId="3" xfId="1" applyFont="1" applyFill="1" applyBorder="1" applyAlignment="1" applyProtection="1">
      <alignment vertical="center"/>
      <protection locked="0"/>
    </xf>
    <xf numFmtId="0" fontId="32" fillId="0" borderId="3" xfId="0" applyFont="1" applyBorder="1" applyAlignment="1" applyProtection="1">
      <alignment horizontal="center" vertical="center"/>
      <protection locked="0"/>
    </xf>
    <xf numFmtId="0" fontId="32" fillId="0" borderId="3" xfId="0" applyFont="1" applyBorder="1" applyAlignment="1">
      <alignment horizontal="center" vertical="center"/>
    </xf>
    <xf numFmtId="187" fontId="34" fillId="0" borderId="3" xfId="1" applyFont="1" applyFill="1" applyBorder="1" applyAlignment="1" applyProtection="1">
      <alignment horizontal="center" vertical="center"/>
    </xf>
    <xf numFmtId="0" fontId="32" fillId="0" borderId="5" xfId="0" applyFont="1" applyBorder="1" applyAlignment="1">
      <alignment horizontal="center" vertical="center"/>
    </xf>
    <xf numFmtId="0" fontId="34" fillId="0" borderId="3" xfId="0" applyFont="1" applyBorder="1" applyAlignment="1">
      <alignment horizontal="center" vertical="center"/>
    </xf>
    <xf numFmtId="187" fontId="34" fillId="0" borderId="3" xfId="1" applyFont="1" applyFill="1" applyBorder="1" applyAlignment="1" applyProtection="1">
      <alignment vertical="center"/>
      <protection locked="0"/>
    </xf>
    <xf numFmtId="0" fontId="33" fillId="3" borderId="21" xfId="0" applyFont="1" applyFill="1" applyBorder="1" applyAlignment="1">
      <alignment horizontal="right" vertical="center"/>
    </xf>
    <xf numFmtId="0" fontId="33" fillId="3" borderId="21" xfId="0" applyFont="1" applyFill="1" applyBorder="1" applyAlignment="1" applyProtection="1">
      <alignment horizontal="center" vertical="center"/>
      <protection locked="0"/>
    </xf>
    <xf numFmtId="0" fontId="33" fillId="3" borderId="3" xfId="0" applyFont="1" applyFill="1" applyBorder="1" applyAlignment="1" applyProtection="1">
      <alignment horizontal="center" vertical="center"/>
      <protection locked="0"/>
    </xf>
    <xf numFmtId="187" fontId="33" fillId="3" borderId="6" xfId="1" applyFont="1" applyFill="1" applyBorder="1" applyProtection="1"/>
    <xf numFmtId="0" fontId="32" fillId="3" borderId="27" xfId="0" applyFont="1" applyFill="1" applyBorder="1" applyAlignment="1">
      <alignment horizontal="center"/>
    </xf>
    <xf numFmtId="0" fontId="33" fillId="3" borderId="3" xfId="0" applyFont="1" applyFill="1" applyBorder="1" applyAlignment="1">
      <alignment horizontal="right" vertical="center"/>
    </xf>
    <xf numFmtId="0" fontId="36" fillId="3" borderId="3" xfId="0" applyFont="1" applyFill="1" applyBorder="1" applyAlignment="1">
      <alignment horizontal="center"/>
    </xf>
    <xf numFmtId="0" fontId="36" fillId="3" borderId="0" xfId="0" applyFont="1" applyFill="1"/>
    <xf numFmtId="0" fontId="33" fillId="3" borderId="0" xfId="0" applyFont="1" applyFill="1" applyAlignment="1">
      <alignment vertical="center"/>
    </xf>
    <xf numFmtId="187" fontId="33" fillId="3" borderId="8" xfId="1" applyFont="1" applyFill="1" applyBorder="1" applyAlignment="1" applyProtection="1">
      <alignment horizontal="right"/>
      <protection locked="0"/>
    </xf>
    <xf numFmtId="0" fontId="32" fillId="12" borderId="20" xfId="0" applyFont="1" applyFill="1" applyBorder="1" applyAlignment="1">
      <alignment horizontal="center"/>
    </xf>
    <xf numFmtId="187" fontId="37" fillId="12" borderId="15" xfId="1" applyFont="1" applyFill="1" applyBorder="1" applyAlignment="1" applyProtection="1">
      <alignment horizontal="right"/>
    </xf>
    <xf numFmtId="187" fontId="38" fillId="12" borderId="15" xfId="0" applyNumberFormat="1" applyFont="1" applyFill="1" applyBorder="1"/>
    <xf numFmtId="187" fontId="37" fillId="12" borderId="37" xfId="0" applyNumberFormat="1" applyFont="1" applyFill="1" applyBorder="1" applyAlignment="1">
      <alignment horizontal="center"/>
    </xf>
    <xf numFmtId="187" fontId="37" fillId="12" borderId="36" xfId="1" applyFont="1" applyFill="1" applyBorder="1" applyAlignment="1" applyProtection="1"/>
    <xf numFmtId="187" fontId="38" fillId="12" borderId="15" xfId="1" applyFont="1" applyFill="1" applyBorder="1" applyAlignment="1" applyProtection="1"/>
    <xf numFmtId="0" fontId="37" fillId="12" borderId="40" xfId="0" applyFont="1" applyFill="1" applyBorder="1" applyAlignment="1">
      <alignment horizontal="center"/>
    </xf>
    <xf numFmtId="187" fontId="33" fillId="4" borderId="0" xfId="1" applyFont="1" applyFill="1" applyBorder="1" applyAlignment="1" applyProtection="1">
      <alignment horizontal="center"/>
    </xf>
    <xf numFmtId="0" fontId="33" fillId="4" borderId="0" xfId="0" applyFont="1" applyFill="1" applyAlignment="1">
      <alignment horizontal="center"/>
    </xf>
    <xf numFmtId="0" fontId="33" fillId="4" borderId="27" xfId="0" applyFont="1" applyFill="1" applyBorder="1" applyAlignment="1">
      <alignment horizontal="center"/>
    </xf>
    <xf numFmtId="0" fontId="33" fillId="4" borderId="2" xfId="0" applyFont="1" applyFill="1" applyBorder="1" applyAlignment="1">
      <alignment horizontal="center"/>
    </xf>
    <xf numFmtId="0" fontId="33" fillId="4" borderId="3" xfId="0" applyFont="1" applyFill="1" applyBorder="1" applyAlignment="1">
      <alignment horizontal="center"/>
    </xf>
    <xf numFmtId="187" fontId="33" fillId="4" borderId="3" xfId="1" applyFont="1" applyFill="1" applyBorder="1" applyAlignment="1" applyProtection="1">
      <alignment horizontal="center"/>
    </xf>
    <xf numFmtId="0" fontId="33" fillId="4" borderId="5" xfId="0" applyFont="1" applyFill="1" applyBorder="1" applyAlignment="1">
      <alignment horizontal="center"/>
    </xf>
    <xf numFmtId="0" fontId="34" fillId="3" borderId="2" xfId="0" applyFont="1" applyFill="1" applyBorder="1" applyAlignment="1">
      <alignment horizontal="center" vertical="top"/>
    </xf>
    <xf numFmtId="0" fontId="32" fillId="3" borderId="3" xfId="0" applyFont="1" applyFill="1" applyBorder="1" applyAlignment="1" applyProtection="1">
      <alignment horizontal="center"/>
      <protection locked="0"/>
    </xf>
    <xf numFmtId="0" fontId="32" fillId="3" borderId="3" xfId="0" applyFont="1" applyFill="1" applyBorder="1" applyAlignment="1">
      <alignment horizontal="center"/>
    </xf>
    <xf numFmtId="188" fontId="32" fillId="3" borderId="5" xfId="0" applyNumberFormat="1" applyFont="1" applyFill="1" applyBorder="1" applyAlignment="1">
      <alignment horizontal="center"/>
    </xf>
    <xf numFmtId="0" fontId="34" fillId="3" borderId="2" xfId="0" applyFont="1" applyFill="1" applyBorder="1" applyAlignment="1">
      <alignment horizontal="center" vertical="center"/>
    </xf>
    <xf numFmtId="0" fontId="34" fillId="2" borderId="10" xfId="0" applyFont="1" applyFill="1" applyBorder="1" applyAlignment="1">
      <alignment horizontal="center" vertical="center"/>
    </xf>
    <xf numFmtId="187" fontId="32" fillId="2" borderId="9" xfId="1" applyFont="1" applyFill="1" applyBorder="1" applyAlignment="1" applyProtection="1">
      <alignment horizontal="center"/>
    </xf>
    <xf numFmtId="0" fontId="34" fillId="2" borderId="11" xfId="0" applyFont="1" applyFill="1" applyBorder="1" applyAlignment="1">
      <alignment horizontal="center" vertical="top"/>
    </xf>
    <xf numFmtId="0" fontId="33" fillId="4" borderId="29" xfId="0" applyFont="1" applyFill="1" applyBorder="1" applyAlignment="1">
      <alignment horizontal="center"/>
    </xf>
    <xf numFmtId="0" fontId="33" fillId="4" borderId="22" xfId="0" applyFont="1" applyFill="1" applyBorder="1" applyAlignment="1">
      <alignment horizontal="center"/>
    </xf>
    <xf numFmtId="187" fontId="33" fillId="4" borderId="22" xfId="1" applyFont="1" applyFill="1" applyBorder="1" applyAlignment="1" applyProtection="1">
      <alignment horizontal="center"/>
    </xf>
    <xf numFmtId="0" fontId="33" fillId="4" borderId="31" xfId="0" applyFont="1" applyFill="1" applyBorder="1" applyAlignment="1">
      <alignment horizontal="center"/>
    </xf>
    <xf numFmtId="0" fontId="34" fillId="2" borderId="2" xfId="0" applyFont="1" applyFill="1" applyBorder="1" applyAlignment="1">
      <alignment horizontal="center" vertical="top"/>
    </xf>
    <xf numFmtId="187" fontId="32" fillId="2" borderId="3" xfId="1" applyFont="1" applyFill="1" applyBorder="1" applyAlignment="1" applyProtection="1">
      <alignment horizontal="center"/>
    </xf>
    <xf numFmtId="0" fontId="34" fillId="2" borderId="5" xfId="0" applyFont="1" applyFill="1" applyBorder="1" applyAlignment="1">
      <alignment horizontal="center" vertical="top"/>
    </xf>
    <xf numFmtId="0" fontId="34" fillId="16" borderId="2" xfId="0" applyFont="1" applyFill="1" applyBorder="1" applyAlignment="1">
      <alignment horizontal="center" vertical="center"/>
    </xf>
    <xf numFmtId="187" fontId="32" fillId="16" borderId="3" xfId="1" applyFont="1" applyFill="1" applyBorder="1" applyAlignment="1" applyProtection="1">
      <alignment horizontal="center"/>
    </xf>
    <xf numFmtId="0" fontId="32" fillId="16" borderId="3" xfId="0" applyFont="1" applyFill="1" applyBorder="1" applyAlignment="1" applyProtection="1">
      <alignment horizontal="center"/>
      <protection locked="0"/>
    </xf>
    <xf numFmtId="0" fontId="32" fillId="16" borderId="3" xfId="0" applyFont="1" applyFill="1" applyBorder="1" applyAlignment="1">
      <alignment horizontal="center"/>
    </xf>
    <xf numFmtId="0" fontId="34" fillId="16" borderId="5" xfId="0" applyFont="1" applyFill="1" applyBorder="1" applyAlignment="1">
      <alignment horizontal="center" vertical="top"/>
    </xf>
    <xf numFmtId="0" fontId="23" fillId="2" borderId="14" xfId="0" applyFont="1" applyFill="1" applyBorder="1" applyAlignment="1">
      <alignment horizontal="right"/>
    </xf>
    <xf numFmtId="187" fontId="39" fillId="2" borderId="16" xfId="1" applyFont="1" applyFill="1" applyBorder="1" applyAlignment="1" applyProtection="1">
      <alignment horizontal="left"/>
    </xf>
    <xf numFmtId="0" fontId="32" fillId="2" borderId="17" xfId="0" applyFont="1" applyFill="1" applyBorder="1" applyAlignment="1">
      <alignment horizontal="center"/>
    </xf>
    <xf numFmtId="0" fontId="0" fillId="3" borderId="3" xfId="0" applyFill="1" applyBorder="1" applyAlignment="1">
      <alignment horizontal="left"/>
    </xf>
    <xf numFmtId="0" fontId="29" fillId="3" borderId="3" xfId="1" applyNumberFormat="1" applyFont="1" applyFill="1" applyBorder="1" applyAlignment="1">
      <alignment horizontal="left" vertical="center"/>
    </xf>
    <xf numFmtId="187" fontId="32" fillId="3" borderId="3" xfId="1" applyFont="1" applyFill="1" applyBorder="1" applyAlignment="1">
      <alignment horizontal="center"/>
    </xf>
    <xf numFmtId="0" fontId="32" fillId="3" borderId="2" xfId="0" applyFont="1" applyFill="1" applyBorder="1" applyAlignment="1">
      <alignment horizontal="center" vertical="center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 vertical="center"/>
      <protection locked="0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34" xfId="0" applyFont="1" applyFill="1" applyBorder="1" applyAlignment="1">
      <alignment horizontal="center" vertical="center"/>
    </xf>
    <xf numFmtId="187" fontId="32" fillId="0" borderId="3" xfId="1" applyFont="1" applyBorder="1" applyAlignment="1">
      <alignment horizontal="center"/>
    </xf>
    <xf numFmtId="0" fontId="32" fillId="0" borderId="3" xfId="0" applyFont="1" applyBorder="1" applyAlignment="1" applyProtection="1">
      <alignment horizontal="center"/>
      <protection locked="0"/>
    </xf>
    <xf numFmtId="0" fontId="32" fillId="0" borderId="3" xfId="0" applyFont="1" applyBorder="1" applyAlignment="1">
      <alignment horizontal="center"/>
    </xf>
    <xf numFmtId="0" fontId="34" fillId="0" borderId="5" xfId="0" applyFont="1" applyBorder="1" applyAlignment="1">
      <alignment horizontal="center" vertical="top"/>
    </xf>
    <xf numFmtId="0" fontId="32" fillId="0" borderId="0" xfId="0" applyFont="1"/>
    <xf numFmtId="0" fontId="14" fillId="18" borderId="44" xfId="0" applyFont="1" applyFill="1" applyBorder="1" applyAlignment="1">
      <alignment horizontal="center" wrapText="1"/>
    </xf>
    <xf numFmtId="0" fontId="14" fillId="18" borderId="46" xfId="0" applyFont="1" applyFill="1" applyBorder="1" applyAlignment="1">
      <alignment horizontal="center" wrapText="1"/>
    </xf>
    <xf numFmtId="0" fontId="14" fillId="18" borderId="47" xfId="0" applyFont="1" applyFill="1" applyBorder="1" applyAlignment="1">
      <alignment horizontal="center" wrapText="1"/>
    </xf>
    <xf numFmtId="0" fontId="13" fillId="18" borderId="48" xfId="0" applyFont="1" applyFill="1" applyBorder="1" applyAlignment="1">
      <alignment horizontal="center" wrapText="1"/>
    </xf>
    <xf numFmtId="0" fontId="17" fillId="19" borderId="45" xfId="0" applyFont="1" applyFill="1" applyBorder="1" applyAlignment="1">
      <alignment vertical="top" wrapText="1"/>
    </xf>
    <xf numFmtId="4" fontId="17" fillId="20" borderId="49" xfId="0" applyNumberFormat="1" applyFont="1" applyFill="1" applyBorder="1" applyAlignment="1">
      <alignment horizontal="center" vertical="top" wrapText="1"/>
    </xf>
    <xf numFmtId="0" fontId="17" fillId="20" borderId="49" xfId="0" applyFont="1" applyFill="1" applyBorder="1" applyAlignment="1">
      <alignment horizontal="center" wrapText="1"/>
    </xf>
    <xf numFmtId="0" fontId="0" fillId="0" borderId="48" xfId="0" applyBorder="1" applyAlignment="1">
      <alignment horizontal="center" wrapText="1"/>
    </xf>
    <xf numFmtId="0" fontId="17" fillId="19" borderId="45" xfId="0" applyFont="1" applyFill="1" applyBorder="1" applyAlignment="1">
      <alignment wrapText="1"/>
    </xf>
    <xf numFmtId="0" fontId="17" fillId="21" borderId="45" xfId="0" applyFont="1" applyFill="1" applyBorder="1" applyAlignment="1">
      <alignment vertical="top" wrapText="1"/>
    </xf>
    <xf numFmtId="0" fontId="17" fillId="20" borderId="49" xfId="0" applyFont="1" applyFill="1" applyBorder="1" applyAlignment="1">
      <alignment horizontal="center" vertical="top" wrapText="1"/>
    </xf>
    <xf numFmtId="0" fontId="17" fillId="19" borderId="49" xfId="0" applyFont="1" applyFill="1" applyBorder="1" applyAlignment="1">
      <alignment wrapText="1"/>
    </xf>
    <xf numFmtId="4" fontId="17" fillId="20" borderId="49" xfId="0" applyNumberFormat="1" applyFont="1" applyFill="1" applyBorder="1" applyAlignment="1">
      <alignment horizontal="center" wrapText="1"/>
    </xf>
    <xf numFmtId="0" fontId="0" fillId="20" borderId="49" xfId="0" applyFill="1" applyBorder="1" applyAlignment="1">
      <alignment wrapText="1"/>
    </xf>
    <xf numFmtId="0" fontId="0" fillId="0" borderId="50" xfId="0" applyBorder="1" applyAlignment="1">
      <alignment horizontal="center" wrapText="1"/>
    </xf>
    <xf numFmtId="49" fontId="17" fillId="3" borderId="0" xfId="3" applyNumberFormat="1" applyFont="1" applyFill="1"/>
    <xf numFmtId="187" fontId="17" fillId="3" borderId="0" xfId="1" applyFont="1" applyFill="1" applyBorder="1"/>
    <xf numFmtId="0" fontId="17" fillId="21" borderId="45" xfId="0" applyFont="1" applyFill="1" applyBorder="1" applyAlignment="1">
      <alignment wrapText="1"/>
    </xf>
    <xf numFmtId="187" fontId="17" fillId="3" borderId="0" xfId="1" applyFont="1" applyFill="1" applyBorder="1" applyAlignment="1">
      <alignment vertical="top" wrapText="1"/>
    </xf>
    <xf numFmtId="49" fontId="17" fillId="3" borderId="0" xfId="3" applyNumberFormat="1" applyFont="1" applyFill="1" applyAlignment="1">
      <alignment vertical="top"/>
    </xf>
    <xf numFmtId="187" fontId="17" fillId="3" borderId="0" xfId="1" applyFont="1" applyFill="1" applyBorder="1" applyAlignment="1">
      <alignment vertical="top"/>
    </xf>
    <xf numFmtId="187" fontId="17" fillId="3" borderId="0" xfId="1" applyFont="1" applyFill="1" applyBorder="1" applyAlignment="1">
      <alignment horizontal="right"/>
    </xf>
    <xf numFmtId="49" fontId="17" fillId="3" borderId="0" xfId="2" applyNumberFormat="1" applyFont="1" applyFill="1"/>
    <xf numFmtId="0" fontId="19" fillId="21" borderId="45" xfId="0" applyFont="1" applyFill="1" applyBorder="1" applyAlignment="1">
      <alignment wrapText="1"/>
    </xf>
    <xf numFmtId="0" fontId="17" fillId="13" borderId="45" xfId="0" applyFont="1" applyFill="1" applyBorder="1" applyAlignment="1">
      <alignment wrapText="1"/>
    </xf>
    <xf numFmtId="0" fontId="17" fillId="22" borderId="45" xfId="0" applyFont="1" applyFill="1" applyBorder="1" applyAlignment="1">
      <alignment wrapText="1"/>
    </xf>
    <xf numFmtId="49" fontId="17" fillId="3" borderId="3" xfId="3" applyNumberFormat="1" applyFont="1" applyFill="1" applyBorder="1"/>
    <xf numFmtId="187" fontId="17" fillId="3" borderId="3" xfId="1" applyFont="1" applyFill="1" applyBorder="1"/>
    <xf numFmtId="0" fontId="17" fillId="3" borderId="3" xfId="3" applyFont="1" applyFill="1" applyBorder="1" applyAlignment="1">
      <alignment horizontal="center" vertical="center"/>
    </xf>
    <xf numFmtId="0" fontId="17" fillId="20" borderId="44" xfId="0" applyFont="1" applyFill="1" applyBorder="1" applyAlignment="1">
      <alignment wrapText="1"/>
    </xf>
    <xf numFmtId="0" fontId="17" fillId="20" borderId="46" xfId="0" applyFont="1" applyFill="1" applyBorder="1" applyAlignment="1">
      <alignment horizontal="center" wrapText="1"/>
    </xf>
    <xf numFmtId="0" fontId="17" fillId="20" borderId="45" xfId="0" applyFont="1" applyFill="1" applyBorder="1" applyAlignment="1">
      <alignment wrapText="1"/>
    </xf>
    <xf numFmtId="0" fontId="17" fillId="20" borderId="45" xfId="0" applyFont="1" applyFill="1" applyBorder="1" applyAlignment="1">
      <alignment vertical="top" wrapText="1"/>
    </xf>
    <xf numFmtId="0" fontId="17" fillId="20" borderId="48" xfId="0" applyFont="1" applyFill="1" applyBorder="1" applyAlignment="1">
      <alignment wrapText="1"/>
    </xf>
    <xf numFmtId="4" fontId="17" fillId="20" borderId="48" xfId="0" applyNumberFormat="1" applyFont="1" applyFill="1" applyBorder="1" applyAlignment="1">
      <alignment horizontal="center" wrapText="1"/>
    </xf>
    <xf numFmtId="0" fontId="17" fillId="20" borderId="48" xfId="0" applyFont="1" applyFill="1" applyBorder="1" applyAlignment="1">
      <alignment horizontal="center" wrapText="1"/>
    </xf>
    <xf numFmtId="4" fontId="17" fillId="20" borderId="46" xfId="0" applyNumberFormat="1" applyFont="1" applyFill="1" applyBorder="1" applyAlignment="1">
      <alignment horizontal="center" wrapText="1"/>
    </xf>
    <xf numFmtId="187" fontId="17" fillId="3" borderId="3" xfId="1" applyFont="1" applyFill="1" applyBorder="1" applyAlignment="1">
      <alignment horizontal="right"/>
    </xf>
    <xf numFmtId="49" fontId="17" fillId="3" borderId="3" xfId="3" applyNumberFormat="1" applyFont="1" applyFill="1" applyBorder="1" applyAlignment="1">
      <alignment vertical="top"/>
    </xf>
    <xf numFmtId="187" fontId="17" fillId="3" borderId="3" xfId="1" applyFont="1" applyFill="1" applyBorder="1" applyAlignment="1">
      <alignment vertical="top"/>
    </xf>
    <xf numFmtId="187" fontId="17" fillId="3" borderId="3" xfId="5" applyNumberFormat="1" applyFont="1" applyFill="1" applyBorder="1"/>
    <xf numFmtId="0" fontId="17" fillId="3" borderId="3" xfId="0" applyFont="1" applyFill="1" applyBorder="1"/>
    <xf numFmtId="3" fontId="17" fillId="3" borderId="3" xfId="0" applyNumberFormat="1" applyFont="1" applyFill="1" applyBorder="1"/>
    <xf numFmtId="49" fontId="17" fillId="2" borderId="0" xfId="3" applyNumberFormat="1" applyFont="1" applyFill="1"/>
    <xf numFmtId="187" fontId="17" fillId="2" borderId="0" xfId="1" applyFont="1" applyFill="1" applyBorder="1"/>
    <xf numFmtId="0" fontId="17" fillId="2" borderId="0" xfId="0" applyFont="1" applyFill="1"/>
    <xf numFmtId="187" fontId="17" fillId="2" borderId="0" xfId="1" applyFont="1" applyFill="1" applyAlignment="1"/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6" xfId="0" applyFont="1" applyFill="1" applyBorder="1" applyAlignment="1" applyProtection="1">
      <alignment horizontal="center"/>
      <protection locked="0"/>
    </xf>
    <xf numFmtId="0" fontId="32" fillId="3" borderId="7" xfId="0" applyFont="1" applyFill="1" applyBorder="1" applyAlignment="1" applyProtection="1">
      <alignment horizontal="center"/>
      <protection locked="0"/>
    </xf>
    <xf numFmtId="187" fontId="8" fillId="5" borderId="6" xfId="0" applyNumberFormat="1" applyFont="1" applyFill="1" applyBorder="1"/>
    <xf numFmtId="0" fontId="33" fillId="3" borderId="51" xfId="0" applyFont="1" applyFill="1" applyBorder="1" applyAlignment="1">
      <alignment horizontal="right" vertical="center"/>
    </xf>
    <xf numFmtId="0" fontId="33" fillId="3" borderId="8" xfId="0" applyFont="1" applyFill="1" applyBorder="1" applyAlignment="1" applyProtection="1">
      <alignment horizontal="center" vertical="center"/>
      <protection locked="0"/>
    </xf>
    <xf numFmtId="0" fontId="33" fillId="3" borderId="0" xfId="0" applyFont="1" applyFill="1" applyAlignment="1">
      <alignment horizontal="center" vertical="center"/>
    </xf>
    <xf numFmtId="0" fontId="17" fillId="20" borderId="53" xfId="0" applyFont="1" applyFill="1" applyBorder="1" applyAlignment="1">
      <alignment wrapText="1"/>
    </xf>
    <xf numFmtId="0" fontId="17" fillId="20" borderId="54" xfId="0" applyFont="1" applyFill="1" applyBorder="1" applyAlignment="1">
      <alignment horizontal="center" wrapText="1"/>
    </xf>
    <xf numFmtId="3" fontId="17" fillId="20" borderId="49" xfId="0" applyNumberFormat="1" applyFont="1" applyFill="1" applyBorder="1" applyAlignment="1">
      <alignment horizontal="center" vertical="center" wrapText="1"/>
    </xf>
    <xf numFmtId="3" fontId="17" fillId="20" borderId="49" xfId="0" applyNumberFormat="1" applyFont="1" applyFill="1" applyBorder="1" applyAlignment="1">
      <alignment horizontal="center" wrapText="1"/>
    </xf>
    <xf numFmtId="0" fontId="32" fillId="3" borderId="4" xfId="0" applyFont="1" applyFill="1" applyBorder="1" applyAlignment="1" applyProtection="1">
      <alignment horizontal="left"/>
      <protection locked="0"/>
    </xf>
    <xf numFmtId="0" fontId="32" fillId="3" borderId="6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3" fillId="2" borderId="15" xfId="0" applyFont="1" applyFill="1" applyBorder="1" applyAlignment="1">
      <alignment horizontal="center"/>
    </xf>
    <xf numFmtId="0" fontId="35" fillId="2" borderId="36" xfId="0" applyFont="1" applyFill="1" applyBorder="1" applyAlignment="1" applyProtection="1">
      <alignment horizontal="center"/>
      <protection locked="0"/>
    </xf>
    <xf numFmtId="0" fontId="35" fillId="2" borderId="15" xfId="0" applyFont="1" applyFill="1" applyBorder="1" applyAlignment="1" applyProtection="1">
      <alignment horizontal="center"/>
      <protection locked="0"/>
    </xf>
    <xf numFmtId="0" fontId="35" fillId="2" borderId="37" xfId="0" applyFont="1" applyFill="1" applyBorder="1" applyAlignment="1" applyProtection="1">
      <alignment horizontal="center"/>
      <protection locked="0"/>
    </xf>
    <xf numFmtId="0" fontId="33" fillId="16" borderId="4" xfId="0" applyFont="1" applyFill="1" applyBorder="1" applyAlignment="1" applyProtection="1">
      <alignment horizontal="center"/>
      <protection locked="0"/>
    </xf>
    <xf numFmtId="0" fontId="33" fillId="16" borderId="6" xfId="0" applyFont="1" applyFill="1" applyBorder="1" applyAlignment="1" applyProtection="1">
      <alignment horizontal="center"/>
      <protection locked="0"/>
    </xf>
    <xf numFmtId="0" fontId="33" fillId="16" borderId="7" xfId="0" applyFont="1" applyFill="1" applyBorder="1" applyAlignment="1" applyProtection="1">
      <alignment horizontal="center"/>
      <protection locked="0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6" fillId="15" borderId="6" xfId="0" applyFont="1" applyFill="1" applyBorder="1" applyAlignment="1">
      <alignment horizontal="center"/>
    </xf>
    <xf numFmtId="0" fontId="8" fillId="15" borderId="6" xfId="0" applyFont="1" applyFill="1" applyBorder="1" applyAlignment="1">
      <alignment horizontal="center"/>
    </xf>
    <xf numFmtId="0" fontId="8" fillId="15" borderId="26" xfId="0" applyFont="1" applyFill="1" applyBorder="1" applyAlignment="1">
      <alignment horizontal="center"/>
    </xf>
    <xf numFmtId="0" fontId="6" fillId="8" borderId="23" xfId="0" applyFont="1" applyFill="1" applyBorder="1" applyAlignment="1">
      <alignment horizontal="center"/>
    </xf>
    <xf numFmtId="0" fontId="6" fillId="8" borderId="12" xfId="0" applyFont="1" applyFill="1" applyBorder="1" applyAlignment="1">
      <alignment horizontal="center"/>
    </xf>
    <xf numFmtId="0" fontId="6" fillId="8" borderId="30" xfId="0" applyFont="1" applyFill="1" applyBorder="1" applyAlignment="1">
      <alignment horizontal="center"/>
    </xf>
    <xf numFmtId="0" fontId="33" fillId="0" borderId="4" xfId="0" applyFont="1" applyBorder="1" applyAlignment="1">
      <alignment horizontal="left" vertical="center"/>
    </xf>
    <xf numFmtId="0" fontId="33" fillId="0" borderId="6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5" fillId="0" borderId="4" xfId="0" applyFont="1" applyBorder="1" applyAlignment="1">
      <alignment horizontal="left" vertical="center"/>
    </xf>
    <xf numFmtId="0" fontId="35" fillId="0" borderId="6" xfId="0" applyFont="1" applyBorder="1" applyAlignment="1">
      <alignment horizontal="left" vertical="center"/>
    </xf>
    <xf numFmtId="0" fontId="35" fillId="0" borderId="7" xfId="0" applyFont="1" applyBorder="1" applyAlignment="1">
      <alignment horizontal="left" vertical="center"/>
    </xf>
    <xf numFmtId="0" fontId="33" fillId="3" borderId="8" xfId="0" applyFont="1" applyFill="1" applyBorder="1" applyAlignment="1">
      <alignment horizontal="right" vertical="center"/>
    </xf>
    <xf numFmtId="0" fontId="33" fillId="3" borderId="3" xfId="0" applyFont="1" applyFill="1" applyBorder="1" applyAlignment="1" applyProtection="1">
      <alignment horizontal="center" vertical="center"/>
      <protection locked="0"/>
    </xf>
    <xf numFmtId="0" fontId="32" fillId="3" borderId="3" xfId="0" applyFont="1" applyFill="1" applyBorder="1" applyAlignment="1" applyProtection="1">
      <alignment horizontal="left"/>
      <protection locked="0"/>
    </xf>
    <xf numFmtId="0" fontId="33" fillId="3" borderId="39" xfId="0" applyFont="1" applyFill="1" applyBorder="1" applyAlignment="1">
      <alignment horizontal="right" vertical="center"/>
    </xf>
    <xf numFmtId="0" fontId="33" fillId="3" borderId="0" xfId="0" applyFont="1" applyFill="1" applyAlignment="1">
      <alignment horizontal="right" vertical="center"/>
    </xf>
    <xf numFmtId="14" fontId="8" fillId="15" borderId="23" xfId="0" applyNumberFormat="1" applyFont="1" applyFill="1" applyBorder="1" applyAlignment="1" applyProtection="1">
      <alignment horizontal="center" vertical="center"/>
      <protection locked="0"/>
    </xf>
    <xf numFmtId="0" fontId="8" fillId="15" borderId="24" xfId="0" applyFont="1" applyFill="1" applyBorder="1" applyAlignment="1" applyProtection="1">
      <alignment horizontal="center" vertical="center"/>
      <protection locked="0"/>
    </xf>
    <xf numFmtId="189" fontId="8" fillId="15" borderId="4" xfId="0" quotePrefix="1" applyNumberFormat="1" applyFont="1" applyFill="1" applyBorder="1" applyAlignment="1" applyProtection="1">
      <alignment horizontal="center"/>
      <protection locked="0"/>
    </xf>
    <xf numFmtId="189" fontId="8" fillId="15" borderId="26" xfId="0" quotePrefix="1" applyNumberFormat="1" applyFont="1" applyFill="1" applyBorder="1" applyAlignment="1" applyProtection="1">
      <alignment horizontal="center"/>
      <protection locked="0"/>
    </xf>
    <xf numFmtId="0" fontId="8" fillId="15" borderId="25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6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28" xfId="0" applyFont="1" applyFill="1" applyBorder="1" applyAlignment="1" applyProtection="1">
      <alignment horizontal="center"/>
      <protection locked="0"/>
    </xf>
    <xf numFmtId="0" fontId="9" fillId="15" borderId="13" xfId="0" applyFont="1" applyFill="1" applyBorder="1" applyAlignment="1">
      <alignment horizontal="center" vertical="center"/>
    </xf>
    <xf numFmtId="0" fontId="9" fillId="15" borderId="33" xfId="0" applyFont="1" applyFill="1" applyBorder="1" applyAlignment="1">
      <alignment horizontal="center" vertical="center"/>
    </xf>
    <xf numFmtId="0" fontId="8" fillId="15" borderId="1" xfId="0" applyFont="1" applyFill="1" applyBorder="1" applyAlignment="1" applyProtection="1">
      <alignment horizontal="center" vertical="center"/>
      <protection locked="0"/>
    </xf>
    <xf numFmtId="0" fontId="8" fillId="15" borderId="1" xfId="0" quotePrefix="1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187" fontId="23" fillId="15" borderId="6" xfId="5" applyNumberFormat="1" applyFont="1" applyFill="1" applyBorder="1" applyAlignment="1" applyProtection="1">
      <alignment horizontal="center" vertical="center"/>
      <protection locked="0"/>
    </xf>
    <xf numFmtId="187" fontId="23" fillId="15" borderId="26" xfId="5" applyNumberFormat="1" applyFont="1" applyFill="1" applyBorder="1" applyAlignment="1" applyProtection="1">
      <alignment horizontal="center" vertical="center"/>
      <protection locked="0"/>
    </xf>
    <xf numFmtId="0" fontId="8" fillId="15" borderId="6" xfId="0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0" fontId="10" fillId="15" borderId="1" xfId="5" applyFill="1" applyBorder="1" applyAlignment="1" applyProtection="1">
      <alignment horizontal="left" vertical="center"/>
      <protection locked="0"/>
    </xf>
    <xf numFmtId="0" fontId="27" fillId="15" borderId="1" xfId="0" applyFont="1" applyFill="1" applyBorder="1" applyAlignment="1" applyProtection="1">
      <alignment horizontal="left" vertical="center"/>
      <protection locked="0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0" xfId="0" applyFont="1" applyFill="1" applyBorder="1" applyAlignment="1">
      <alignment horizontal="center" vertical="center"/>
    </xf>
    <xf numFmtId="0" fontId="33" fillId="3" borderId="34" xfId="0" applyFont="1" applyFill="1" applyBorder="1" applyAlignment="1">
      <alignment horizontal="center" vertical="center"/>
    </xf>
    <xf numFmtId="0" fontId="33" fillId="3" borderId="35" xfId="0" applyFont="1" applyFill="1" applyBorder="1" applyAlignment="1">
      <alignment horizontal="center" vertical="center"/>
    </xf>
    <xf numFmtId="0" fontId="33" fillId="4" borderId="22" xfId="0" applyFont="1" applyFill="1" applyBorder="1" applyAlignment="1">
      <alignment horizontal="center"/>
    </xf>
    <xf numFmtId="187" fontId="37" fillId="12" borderId="36" xfId="1" applyFont="1" applyFill="1" applyBorder="1" applyAlignment="1" applyProtection="1">
      <alignment horizontal="right"/>
    </xf>
    <xf numFmtId="187" fontId="37" fillId="12" borderId="15" xfId="1" applyFont="1" applyFill="1" applyBorder="1" applyAlignment="1" applyProtection="1">
      <alignment horizontal="right"/>
    </xf>
    <xf numFmtId="0" fontId="37" fillId="12" borderId="36" xfId="0" applyFont="1" applyFill="1" applyBorder="1" applyAlignment="1">
      <alignment horizontal="left"/>
    </xf>
    <xf numFmtId="0" fontId="37" fillId="12" borderId="15" xfId="0" applyFont="1" applyFill="1" applyBorder="1" applyAlignment="1">
      <alignment horizontal="left"/>
    </xf>
    <xf numFmtId="0" fontId="33" fillId="4" borderId="38" xfId="0" applyFont="1" applyFill="1" applyBorder="1" applyAlignment="1">
      <alignment horizontal="left"/>
    </xf>
    <xf numFmtId="0" fontId="33" fillId="4" borderId="1" xfId="0" applyFont="1" applyFill="1" applyBorder="1" applyAlignment="1">
      <alignment horizontal="left"/>
    </xf>
    <xf numFmtId="0" fontId="33" fillId="4" borderId="3" xfId="0" applyFont="1" applyFill="1" applyBorder="1" applyAlignment="1">
      <alignment horizontal="center"/>
    </xf>
    <xf numFmtId="0" fontId="33" fillId="3" borderId="52" xfId="0" applyFont="1" applyFill="1" applyBorder="1" applyAlignment="1">
      <alignment horizontal="right"/>
    </xf>
    <xf numFmtId="0" fontId="33" fillId="3" borderId="1" xfId="0" applyFont="1" applyFill="1" applyBorder="1" applyAlignment="1">
      <alignment horizontal="right"/>
    </xf>
    <xf numFmtId="187" fontId="33" fillId="2" borderId="4" xfId="1" applyFont="1" applyFill="1" applyBorder="1" applyAlignment="1" applyProtection="1">
      <alignment horizontal="center"/>
    </xf>
    <xf numFmtId="187" fontId="33" fillId="2" borderId="6" xfId="1" applyFont="1" applyFill="1" applyBorder="1" applyAlignment="1" applyProtection="1">
      <alignment horizontal="center"/>
    </xf>
    <xf numFmtId="187" fontId="33" fillId="2" borderId="7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6" xfId="0" applyFont="1" applyFill="1" applyBorder="1" applyAlignment="1" applyProtection="1">
      <alignment horizontal="center"/>
      <protection locked="0"/>
    </xf>
    <xf numFmtId="0" fontId="32" fillId="3" borderId="7" xfId="0" applyFont="1" applyFill="1" applyBorder="1" applyAlignment="1" applyProtection="1">
      <alignment horizontal="center"/>
      <protection locked="0"/>
    </xf>
    <xf numFmtId="0" fontId="33" fillId="3" borderId="0" xfId="0" applyFont="1" applyFill="1" applyAlignment="1">
      <alignment horizontal="center"/>
    </xf>
    <xf numFmtId="0" fontId="16" fillId="3" borderId="0" xfId="0" applyFont="1" applyFill="1" applyAlignment="1">
      <alignment horizontal="left"/>
    </xf>
    <xf numFmtId="0" fontId="25" fillId="5" borderId="0" xfId="0" applyFont="1" applyFill="1" applyAlignment="1">
      <alignment horizontal="center"/>
    </xf>
    <xf numFmtId="0" fontId="8" fillId="9" borderId="41" xfId="0" applyFont="1" applyFill="1" applyBorder="1" applyAlignment="1">
      <alignment horizontal="right"/>
    </xf>
    <xf numFmtId="0" fontId="8" fillId="9" borderId="42" xfId="0" applyFont="1" applyFill="1" applyBorder="1" applyAlignment="1">
      <alignment horizontal="right"/>
    </xf>
    <xf numFmtId="0" fontId="16" fillId="3" borderId="0" xfId="0" applyFont="1" applyFill="1" applyAlignment="1" applyProtection="1">
      <alignment horizontal="left"/>
      <protection locked="0"/>
    </xf>
    <xf numFmtId="0" fontId="20" fillId="5" borderId="0" xfId="0" applyFont="1" applyFill="1" applyAlignment="1">
      <alignment horizontal="left" vertical="center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 vertical="center"/>
      <protection locked="0"/>
    </xf>
    <xf numFmtId="0" fontId="33" fillId="3" borderId="0" xfId="0" applyFont="1" applyFill="1" applyAlignment="1" applyProtection="1">
      <alignment horizontal="center"/>
      <protection locked="0"/>
    </xf>
    <xf numFmtId="0" fontId="33" fillId="0" borderId="0" xfId="0" applyFont="1" applyAlignment="1" applyProtection="1">
      <alignment horizontal="center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  <color rgb="FFD3B0EE"/>
      <color rgb="FFE5CF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242139</xdr:colOff>
      <xdr:row>73</xdr:row>
      <xdr:rowOff>22469</xdr:rowOff>
    </xdr:from>
    <xdr:to>
      <xdr:col>9</xdr:col>
      <xdr:colOff>478021</xdr:colOff>
      <xdr:row>73</xdr:row>
      <xdr:rowOff>224159</xdr:rowOff>
    </xdr:to>
    <xdr:sp macro="" textlink="">
      <xdr:nvSpPr>
        <xdr:cNvPr id="12" name="Oval 10">
          <a:extLst>
            <a:ext uri="{FF2B5EF4-FFF2-40B4-BE49-F238E27FC236}">
              <a16:creationId xmlns:a16="http://schemas.microsoft.com/office/drawing/2014/main" id="{B2EEDDBD-85EC-42BF-9410-93DBABA69E36}"/>
            </a:ext>
          </a:extLst>
        </xdr:cNvPr>
        <xdr:cNvSpPr/>
      </xdr:nvSpPr>
      <xdr:spPr>
        <a:xfrm>
          <a:off x="11318353" y="19662112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1090950</xdr:colOff>
      <xdr:row>73</xdr:row>
      <xdr:rowOff>20516</xdr:rowOff>
    </xdr:from>
    <xdr:to>
      <xdr:col>10</xdr:col>
      <xdr:colOff>183832</xdr:colOff>
      <xdr:row>73</xdr:row>
      <xdr:rowOff>222206</xdr:rowOff>
    </xdr:to>
    <xdr:sp macro="" textlink="">
      <xdr:nvSpPr>
        <xdr:cNvPr id="13" name="Oval 10">
          <a:extLst>
            <a:ext uri="{FF2B5EF4-FFF2-40B4-BE49-F238E27FC236}">
              <a16:creationId xmlns:a16="http://schemas.microsoft.com/office/drawing/2014/main" id="{F4B96C6C-CEF7-4EE1-A43F-E21CF5399DA5}"/>
            </a:ext>
          </a:extLst>
        </xdr:cNvPr>
        <xdr:cNvSpPr/>
      </xdr:nvSpPr>
      <xdr:spPr>
        <a:xfrm>
          <a:off x="12167164" y="19660159"/>
          <a:ext cx="235882" cy="201690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4</xdr:col>
      <xdr:colOff>411844</xdr:colOff>
      <xdr:row>68</xdr:row>
      <xdr:rowOff>139698</xdr:rowOff>
    </xdr:from>
    <xdr:to>
      <xdr:col>4</xdr:col>
      <xdr:colOff>661735</xdr:colOff>
      <xdr:row>68</xdr:row>
      <xdr:rowOff>337093</xdr:rowOff>
    </xdr:to>
    <xdr:sp macro="" textlink="">
      <xdr:nvSpPr>
        <xdr:cNvPr id="8" name="Oval 10">
          <a:extLst>
            <a:ext uri="{FF2B5EF4-FFF2-40B4-BE49-F238E27FC236}">
              <a16:creationId xmlns:a16="http://schemas.microsoft.com/office/drawing/2014/main" id="{3412F5C0-827D-48E6-9432-F124002FB83F}"/>
            </a:ext>
          </a:extLst>
        </xdr:cNvPr>
        <xdr:cNvSpPr/>
      </xdr:nvSpPr>
      <xdr:spPr>
        <a:xfrm>
          <a:off x="6457044" y="21374098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5</xdr:col>
      <xdr:colOff>134263</xdr:colOff>
      <xdr:row>68</xdr:row>
      <xdr:rowOff>141511</xdr:rowOff>
    </xdr:from>
    <xdr:to>
      <xdr:col>5</xdr:col>
      <xdr:colOff>384154</xdr:colOff>
      <xdr:row>68</xdr:row>
      <xdr:rowOff>338906</xdr:rowOff>
    </xdr:to>
    <xdr:sp macro="" textlink="">
      <xdr:nvSpPr>
        <xdr:cNvPr id="10" name="Oval 10">
          <a:extLst>
            <a:ext uri="{FF2B5EF4-FFF2-40B4-BE49-F238E27FC236}">
              <a16:creationId xmlns:a16="http://schemas.microsoft.com/office/drawing/2014/main" id="{269A6358-DAC6-4760-B590-13CCDBCFEB77}"/>
            </a:ext>
          </a:extLst>
        </xdr:cNvPr>
        <xdr:cNvSpPr/>
      </xdr:nvSpPr>
      <xdr:spPr>
        <a:xfrm>
          <a:off x="7195463" y="21375911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281213</xdr:colOff>
      <xdr:row>0</xdr:row>
      <xdr:rowOff>27214</xdr:rowOff>
    </xdr:from>
    <xdr:to>
      <xdr:col>1</xdr:col>
      <xdr:colOff>1309355</xdr:colOff>
      <xdr:row>2</xdr:row>
      <xdr:rowOff>197060</xdr:rowOff>
    </xdr:to>
    <xdr:pic>
      <xdr:nvPicPr>
        <xdr:cNvPr id="14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C1A851BF-FD47-46E3-81D2-058190291A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213" y="27214"/>
          <a:ext cx="1481713" cy="7867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1270001</xdr:colOff>
      <xdr:row>0</xdr:row>
      <xdr:rowOff>18142</xdr:rowOff>
    </xdr:from>
    <xdr:to>
      <xdr:col>2</xdr:col>
      <xdr:colOff>807508</xdr:colOff>
      <xdr:row>2</xdr:row>
      <xdr:rowOff>114226</xdr:rowOff>
    </xdr:to>
    <xdr:pic>
      <xdr:nvPicPr>
        <xdr:cNvPr id="15" name="Picture 34" descr="C:\Users\Admin\Desktop\sun\CConnect-Logo_300_170.png">
          <a:extLst>
            <a:ext uri="{FF2B5EF4-FFF2-40B4-BE49-F238E27FC236}">
              <a16:creationId xmlns:a16="http://schemas.microsoft.com/office/drawing/2014/main" id="{03C696DD-EBF8-499C-89CD-6002FE840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3572" y="18142"/>
          <a:ext cx="1368424" cy="712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2615</xdr:colOff>
      <xdr:row>40</xdr:row>
      <xdr:rowOff>0</xdr:rowOff>
    </xdr:from>
    <xdr:ext cx="184731" cy="308995"/>
    <xdr:sp macro="" textlink="">
      <xdr:nvSpPr>
        <xdr:cNvPr id="2" name="กล่องข้อความ 1">
          <a:extLst>
            <a:ext uri="{FF2B5EF4-FFF2-40B4-BE49-F238E27FC236}">
              <a16:creationId xmlns:a16="http://schemas.microsoft.com/office/drawing/2014/main" id="{91A194E2-806C-8701-DABD-22C9E8950559}"/>
            </a:ext>
          </a:extLst>
        </xdr:cNvPr>
        <xdr:cNvSpPr txBox="1"/>
      </xdr:nvSpPr>
      <xdr:spPr>
        <a:xfrm>
          <a:off x="440765" y="10406343"/>
          <a:ext cx="184731" cy="30899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 sz="1400" b="1">
            <a:solidFill>
              <a:srgbClr val="00B050"/>
            </a:solidFill>
          </a:endParaRPr>
        </a:p>
      </xdr:txBody>
    </xdr:sp>
    <xdr:clientData/>
  </xdr:oneCellAnchor>
  <xdr:oneCellAnchor>
    <xdr:from>
      <xdr:col>2</xdr:col>
      <xdr:colOff>2054412</xdr:colOff>
      <xdr:row>40</xdr:row>
      <xdr:rowOff>0</xdr:rowOff>
    </xdr:from>
    <xdr:ext cx="184731" cy="262572"/>
    <xdr:sp macro="" textlink="">
      <xdr:nvSpPr>
        <xdr:cNvPr id="3" name="กล่องข้อความ 2">
          <a:extLst>
            <a:ext uri="{FF2B5EF4-FFF2-40B4-BE49-F238E27FC236}">
              <a16:creationId xmlns:a16="http://schemas.microsoft.com/office/drawing/2014/main" id="{19CC19D4-5A57-2A04-6D99-EEC8CDFCB181}"/>
            </a:ext>
          </a:extLst>
        </xdr:cNvPr>
        <xdr:cNvSpPr txBox="1"/>
      </xdr:nvSpPr>
      <xdr:spPr>
        <a:xfrm>
          <a:off x="4415118" y="8284882"/>
          <a:ext cx="184731" cy="26257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th-TH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355600</xdr:colOff>
      <xdr:row>84</xdr:row>
      <xdr:rowOff>76201</xdr:rowOff>
    </xdr:from>
    <xdr:to>
      <xdr:col>33</xdr:col>
      <xdr:colOff>88900</xdr:colOff>
      <xdr:row>104</xdr:row>
      <xdr:rowOff>50801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0E3E5BA-84CE-430C-9566-213890759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986000" y="15011401"/>
          <a:ext cx="5219700" cy="3530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22</xdr:col>
      <xdr:colOff>304800</xdr:colOff>
      <xdr:row>160</xdr:row>
      <xdr:rowOff>152400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6205C7C3-89AC-48FF-BF17-9025174C06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7780000"/>
          <a:ext cx="13716000" cy="10820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NhVrRaTP9ki2MPTNA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L304"/>
  <sheetViews>
    <sheetView topLeftCell="A105" zoomScale="59" zoomScaleNormal="20" workbookViewId="0">
      <selection activeCell="F113" sqref="F113"/>
    </sheetView>
  </sheetViews>
  <sheetFormatPr defaultColWidth="9.125" defaultRowHeight="15"/>
  <cols>
    <col min="1" max="1" width="7.875" style="28" customWidth="1"/>
    <col min="2" max="2" width="92.875" style="28" customWidth="1"/>
    <col min="3" max="4" width="18" style="34" customWidth="1"/>
    <col min="5" max="5" width="12" style="28" bestFit="1" customWidth="1"/>
    <col min="6" max="6" width="84.5" style="28" bestFit="1" customWidth="1"/>
    <col min="7" max="7" width="13" style="28" customWidth="1"/>
    <col min="8" max="8" width="11.875" style="28" bestFit="1" customWidth="1"/>
    <col min="9" max="9" width="9.125" style="28"/>
    <col min="10" max="10" width="34.125" style="28" customWidth="1"/>
    <col min="11" max="11" width="41.875" style="28" bestFit="1" customWidth="1"/>
    <col min="12" max="16384" width="9.125" style="28"/>
  </cols>
  <sheetData>
    <row r="1" spans="2:12" ht="30" customHeight="1" thickBot="1">
      <c r="B1" s="203" t="s">
        <v>8</v>
      </c>
      <c r="C1" s="204" t="s">
        <v>11</v>
      </c>
      <c r="D1" s="205" t="s">
        <v>1</v>
      </c>
      <c r="E1" s="206" t="s">
        <v>568</v>
      </c>
      <c r="J1" s="17" t="s">
        <v>219</v>
      </c>
      <c r="K1" s="15" t="s">
        <v>188</v>
      </c>
    </row>
    <row r="2" spans="2:12" ht="15.75" thickBot="1">
      <c r="B2" s="207" t="s">
        <v>308</v>
      </c>
      <c r="C2" s="208">
        <v>2000</v>
      </c>
      <c r="D2" s="209" t="s">
        <v>3</v>
      </c>
      <c r="E2" s="210" t="s">
        <v>242</v>
      </c>
      <c r="F2" s="28" t="s">
        <v>347</v>
      </c>
      <c r="G2" s="28" t="s">
        <v>348</v>
      </c>
      <c r="H2" s="28">
        <v>2566</v>
      </c>
      <c r="J2" s="17" t="s">
        <v>220</v>
      </c>
      <c r="K2" s="15" t="s">
        <v>188</v>
      </c>
    </row>
    <row r="3" spans="2:12" ht="15.75" thickBot="1">
      <c r="B3" s="207" t="s">
        <v>569</v>
      </c>
      <c r="C3" s="208">
        <v>2350</v>
      </c>
      <c r="D3" s="209" t="s">
        <v>3</v>
      </c>
      <c r="E3" s="210" t="s">
        <v>242</v>
      </c>
      <c r="F3" s="28" t="s">
        <v>312</v>
      </c>
      <c r="G3" s="28" t="s">
        <v>312</v>
      </c>
      <c r="H3" s="28">
        <v>2567</v>
      </c>
      <c r="J3" s="17" t="s">
        <v>221</v>
      </c>
      <c r="K3" s="15" t="s">
        <v>188</v>
      </c>
    </row>
    <row r="4" spans="2:12" ht="15.75" thickBot="1">
      <c r="B4" s="207" t="s">
        <v>570</v>
      </c>
      <c r="C4" s="208">
        <v>3990</v>
      </c>
      <c r="D4" s="209" t="s">
        <v>3</v>
      </c>
      <c r="E4" s="210" t="s">
        <v>242</v>
      </c>
      <c r="F4" s="28" t="s">
        <v>313</v>
      </c>
      <c r="G4" s="28" t="s">
        <v>313</v>
      </c>
      <c r="H4" s="28">
        <v>2568</v>
      </c>
      <c r="J4" s="17" t="s">
        <v>362</v>
      </c>
      <c r="K4" s="15" t="s">
        <v>364</v>
      </c>
      <c r="L4" s="28">
        <v>299</v>
      </c>
    </row>
    <row r="5" spans="2:12" ht="15.75" thickBot="1">
      <c r="B5" s="207" t="s">
        <v>571</v>
      </c>
      <c r="C5" s="208">
        <v>3800</v>
      </c>
      <c r="D5" s="209" t="s">
        <v>3</v>
      </c>
      <c r="E5" s="210" t="s">
        <v>242</v>
      </c>
      <c r="F5" s="28" t="s">
        <v>314</v>
      </c>
      <c r="G5" s="28" t="s">
        <v>314</v>
      </c>
      <c r="H5" s="28">
        <v>2569</v>
      </c>
      <c r="J5" s="17" t="s">
        <v>273</v>
      </c>
      <c r="K5" s="16" t="s">
        <v>185</v>
      </c>
      <c r="L5" s="28">
        <v>399</v>
      </c>
    </row>
    <row r="6" spans="2:12" ht="30.75" thickBot="1">
      <c r="B6" s="207" t="s">
        <v>572</v>
      </c>
      <c r="C6" s="208">
        <v>4500</v>
      </c>
      <c r="D6" s="209" t="s">
        <v>3</v>
      </c>
      <c r="E6" s="210" t="s">
        <v>242</v>
      </c>
      <c r="F6" s="28" t="s">
        <v>315</v>
      </c>
      <c r="G6" s="28" t="s">
        <v>315</v>
      </c>
      <c r="H6" s="28">
        <v>2570</v>
      </c>
      <c r="J6" s="17" t="s">
        <v>222</v>
      </c>
      <c r="K6" s="15" t="s">
        <v>361</v>
      </c>
      <c r="L6" s="28">
        <v>499</v>
      </c>
    </row>
    <row r="7" spans="2:12" ht="15.75" thickBot="1">
      <c r="B7" s="207" t="s">
        <v>573</v>
      </c>
      <c r="C7" s="208">
        <v>5750</v>
      </c>
      <c r="D7" s="209" t="s">
        <v>3</v>
      </c>
      <c r="E7" s="210" t="s">
        <v>242</v>
      </c>
      <c r="F7" s="28" t="s">
        <v>316</v>
      </c>
      <c r="G7" s="28" t="s">
        <v>316</v>
      </c>
      <c r="J7" s="17" t="s">
        <v>223</v>
      </c>
      <c r="K7" s="15" t="s">
        <v>188</v>
      </c>
    </row>
    <row r="8" spans="2:12" ht="15.75" thickBot="1">
      <c r="B8" s="207" t="s">
        <v>574</v>
      </c>
      <c r="C8" s="208">
        <v>7200</v>
      </c>
      <c r="D8" s="209" t="s">
        <v>3</v>
      </c>
      <c r="E8" s="210" t="s">
        <v>242</v>
      </c>
      <c r="F8" s="28" t="s">
        <v>317</v>
      </c>
      <c r="G8" s="28" t="s">
        <v>317</v>
      </c>
      <c r="J8" s="17" t="s">
        <v>224</v>
      </c>
      <c r="K8" s="16" t="s">
        <v>185</v>
      </c>
      <c r="L8" s="28">
        <v>399</v>
      </c>
    </row>
    <row r="9" spans="2:12" ht="15.75" thickBot="1">
      <c r="B9" s="211" t="s">
        <v>575</v>
      </c>
      <c r="C9" s="209">
        <v>980</v>
      </c>
      <c r="D9" s="209" t="s">
        <v>3</v>
      </c>
      <c r="E9" s="210" t="s">
        <v>242</v>
      </c>
      <c r="F9" s="28" t="s">
        <v>318</v>
      </c>
      <c r="G9" s="28" t="s">
        <v>318</v>
      </c>
      <c r="J9" s="17" t="s">
        <v>340</v>
      </c>
      <c r="K9" s="16" t="s">
        <v>185</v>
      </c>
    </row>
    <row r="10" spans="2:12" ht="15.75" thickBot="1">
      <c r="B10" s="212" t="s">
        <v>454</v>
      </c>
      <c r="C10" s="213">
        <v>45</v>
      </c>
      <c r="D10" s="209" t="s">
        <v>3</v>
      </c>
      <c r="E10" s="210" t="s">
        <v>576</v>
      </c>
      <c r="F10" s="28" t="s">
        <v>319</v>
      </c>
      <c r="G10" s="28" t="s">
        <v>319</v>
      </c>
      <c r="J10" s="18" t="s">
        <v>225</v>
      </c>
      <c r="K10" s="15" t="s">
        <v>188</v>
      </c>
    </row>
    <row r="11" spans="2:12" ht="15.75" thickBot="1">
      <c r="B11" s="207" t="s">
        <v>420</v>
      </c>
      <c r="C11" s="208">
        <v>3400</v>
      </c>
      <c r="D11" s="209" t="s">
        <v>3</v>
      </c>
      <c r="E11" s="210" t="s">
        <v>242</v>
      </c>
      <c r="F11" s="28" t="s">
        <v>320</v>
      </c>
      <c r="G11" s="28" t="s">
        <v>320</v>
      </c>
      <c r="J11" s="18" t="s">
        <v>307</v>
      </c>
      <c r="K11" s="15" t="s">
        <v>188</v>
      </c>
    </row>
    <row r="12" spans="2:12" ht="15.75" thickBot="1">
      <c r="B12" s="207" t="s">
        <v>292</v>
      </c>
      <c r="C12" s="208">
        <v>5750</v>
      </c>
      <c r="D12" s="209" t="s">
        <v>3</v>
      </c>
      <c r="E12" s="210" t="s">
        <v>242</v>
      </c>
      <c r="F12" s="28" t="s">
        <v>321</v>
      </c>
      <c r="G12" s="28" t="s">
        <v>321</v>
      </c>
      <c r="J12" s="18" t="s">
        <v>306</v>
      </c>
      <c r="K12" s="15" t="s">
        <v>188</v>
      </c>
    </row>
    <row r="13" spans="2:12" ht="15.75" thickBot="1">
      <c r="B13" s="207" t="s">
        <v>309</v>
      </c>
      <c r="C13" s="208">
        <v>10890</v>
      </c>
      <c r="D13" s="209" t="s">
        <v>3</v>
      </c>
      <c r="E13" s="210" t="s">
        <v>242</v>
      </c>
      <c r="F13" s="28" t="s">
        <v>322</v>
      </c>
      <c r="G13" s="28" t="s">
        <v>322</v>
      </c>
      <c r="J13" s="18" t="s">
        <v>265</v>
      </c>
      <c r="K13" s="15" t="s">
        <v>188</v>
      </c>
    </row>
    <row r="14" spans="2:12" ht="15.75" thickBot="1">
      <c r="B14" s="207" t="s">
        <v>577</v>
      </c>
      <c r="C14" s="208">
        <v>8300</v>
      </c>
      <c r="D14" s="209" t="s">
        <v>3</v>
      </c>
      <c r="E14" s="210" t="s">
        <v>242</v>
      </c>
      <c r="F14" s="28" t="s">
        <v>323</v>
      </c>
      <c r="G14" s="28" t="s">
        <v>323</v>
      </c>
      <c r="J14" s="18" t="s">
        <v>266</v>
      </c>
      <c r="K14" s="16" t="s">
        <v>186</v>
      </c>
      <c r="L14" s="28">
        <v>499</v>
      </c>
    </row>
    <row r="15" spans="2:12" ht="30.75" thickBot="1">
      <c r="B15" s="207" t="s">
        <v>578</v>
      </c>
      <c r="C15" s="259">
        <v>15000</v>
      </c>
      <c r="D15" s="209" t="s">
        <v>3</v>
      </c>
      <c r="E15" s="210" t="s">
        <v>242</v>
      </c>
      <c r="F15" s="28" t="s">
        <v>342</v>
      </c>
      <c r="G15" s="28" t="s">
        <v>342</v>
      </c>
      <c r="J15" s="18" t="s">
        <v>226</v>
      </c>
      <c r="K15" s="15" t="s">
        <v>188</v>
      </c>
    </row>
    <row r="16" spans="2:12" ht="15.75" thickBot="1">
      <c r="B16" s="207" t="s">
        <v>365</v>
      </c>
      <c r="C16" s="208">
        <v>3000</v>
      </c>
      <c r="D16" s="209" t="s">
        <v>3</v>
      </c>
      <c r="E16" s="210" t="s">
        <v>242</v>
      </c>
      <c r="G16" s="28" t="s">
        <v>346</v>
      </c>
      <c r="J16" s="18" t="s">
        <v>227</v>
      </c>
      <c r="K16" s="15" t="s">
        <v>188</v>
      </c>
    </row>
    <row r="17" spans="2:12" ht="15.75" thickBot="1">
      <c r="B17" s="207" t="s">
        <v>580</v>
      </c>
      <c r="C17" s="213" t="s">
        <v>579</v>
      </c>
      <c r="D17" s="209" t="s">
        <v>3</v>
      </c>
      <c r="E17" s="210" t="s">
        <v>242</v>
      </c>
      <c r="F17" s="42" t="s">
        <v>350</v>
      </c>
      <c r="G17" s="28" t="s">
        <v>347</v>
      </c>
      <c r="J17" s="18" t="s">
        <v>228</v>
      </c>
      <c r="K17" s="15" t="s">
        <v>188</v>
      </c>
    </row>
    <row r="18" spans="2:12" ht="15.75" thickBot="1">
      <c r="B18" s="207" t="s">
        <v>581</v>
      </c>
      <c r="C18" s="208">
        <v>5750</v>
      </c>
      <c r="D18" s="209" t="s">
        <v>3</v>
      </c>
      <c r="E18" s="210" t="s">
        <v>242</v>
      </c>
      <c r="F18" s="42" t="s">
        <v>325</v>
      </c>
      <c r="J18" s="18" t="s">
        <v>229</v>
      </c>
      <c r="K18" s="15" t="s">
        <v>188</v>
      </c>
    </row>
    <row r="19" spans="2:12" ht="15.75" thickBot="1">
      <c r="B19" s="207" t="s">
        <v>582</v>
      </c>
      <c r="C19" s="208">
        <v>9900</v>
      </c>
      <c r="D19" s="209" t="s">
        <v>3</v>
      </c>
      <c r="E19" s="210" t="s">
        <v>242</v>
      </c>
      <c r="F19" s="42" t="s">
        <v>326</v>
      </c>
      <c r="G19" s="42"/>
      <c r="J19" s="18" t="s">
        <v>230</v>
      </c>
      <c r="K19" s="16" t="s">
        <v>185</v>
      </c>
      <c r="L19" s="28">
        <v>399</v>
      </c>
    </row>
    <row r="20" spans="2:12" ht="15.75" thickBot="1">
      <c r="B20" s="207" t="s">
        <v>583</v>
      </c>
      <c r="C20" s="208">
        <v>17000</v>
      </c>
      <c r="D20" s="209" t="s">
        <v>3</v>
      </c>
      <c r="E20" s="210" t="s">
        <v>242</v>
      </c>
      <c r="F20" s="28" t="s">
        <v>327</v>
      </c>
      <c r="G20" s="42"/>
      <c r="J20" s="18" t="s">
        <v>339</v>
      </c>
      <c r="K20" s="16" t="s">
        <v>185</v>
      </c>
      <c r="L20" s="28">
        <v>399</v>
      </c>
    </row>
    <row r="21" spans="2:12" ht="15.75" thickBot="1">
      <c r="B21" s="212" t="s">
        <v>402</v>
      </c>
      <c r="C21" s="208">
        <v>10000</v>
      </c>
      <c r="D21" s="209" t="s">
        <v>3</v>
      </c>
      <c r="E21" s="210" t="s">
        <v>576</v>
      </c>
      <c r="F21" s="28" t="s">
        <v>328</v>
      </c>
      <c r="J21" s="18" t="s">
        <v>299</v>
      </c>
      <c r="K21" s="15" t="s">
        <v>364</v>
      </c>
      <c r="L21" s="28">
        <v>299</v>
      </c>
    </row>
    <row r="22" spans="2:12" ht="15.75" thickBot="1">
      <c r="B22" s="214" t="s">
        <v>584</v>
      </c>
      <c r="C22" s="215">
        <v>1000</v>
      </c>
      <c r="D22" s="209" t="s">
        <v>3</v>
      </c>
      <c r="E22" s="210" t="s">
        <v>242</v>
      </c>
      <c r="F22" s="28" t="s">
        <v>329</v>
      </c>
      <c r="J22" s="18" t="s">
        <v>231</v>
      </c>
      <c r="K22" s="16" t="s">
        <v>186</v>
      </c>
    </row>
    <row r="23" spans="2:12" ht="15.75" thickBot="1">
      <c r="B23" s="207" t="s">
        <v>12</v>
      </c>
      <c r="C23" s="208">
        <v>6990</v>
      </c>
      <c r="D23" s="209" t="s">
        <v>3</v>
      </c>
      <c r="E23" s="210" t="s">
        <v>242</v>
      </c>
      <c r="F23" s="28" t="s">
        <v>330</v>
      </c>
      <c r="J23" s="18" t="s">
        <v>232</v>
      </c>
      <c r="K23" s="15" t="s">
        <v>363</v>
      </c>
    </row>
    <row r="24" spans="2:12" ht="15.75" thickBot="1">
      <c r="B24" s="207" t="s">
        <v>585</v>
      </c>
      <c r="C24" s="208">
        <v>4600</v>
      </c>
      <c r="D24" s="209" t="s">
        <v>3</v>
      </c>
      <c r="E24" s="210" t="s">
        <v>242</v>
      </c>
      <c r="F24" s="28" t="s">
        <v>331</v>
      </c>
      <c r="J24" s="18" t="s">
        <v>233</v>
      </c>
      <c r="K24" s="15" t="s">
        <v>188</v>
      </c>
    </row>
    <row r="25" spans="2:12" ht="15.75" thickBot="1">
      <c r="B25" s="207" t="s">
        <v>586</v>
      </c>
      <c r="C25" s="208">
        <v>50000</v>
      </c>
      <c r="D25" s="216"/>
      <c r="E25" s="210" t="s">
        <v>242</v>
      </c>
      <c r="F25" s="28" t="s">
        <v>332</v>
      </c>
      <c r="J25" s="18" t="s">
        <v>234</v>
      </c>
      <c r="K25" s="15" t="s">
        <v>188</v>
      </c>
    </row>
    <row r="26" spans="2:12" ht="15.75" thickBot="1">
      <c r="B26" s="211" t="s">
        <v>366</v>
      </c>
      <c r="C26" s="208">
        <v>14650</v>
      </c>
      <c r="D26" s="209" t="s">
        <v>3</v>
      </c>
      <c r="E26" s="210" t="s">
        <v>242</v>
      </c>
      <c r="F26" s="28" t="s">
        <v>333</v>
      </c>
      <c r="K26" s="16"/>
    </row>
    <row r="27" spans="2:12" ht="16.7" customHeight="1" thickBot="1">
      <c r="B27" s="211" t="s">
        <v>587</v>
      </c>
      <c r="C27" s="215">
        <v>22470</v>
      </c>
      <c r="D27" s="209" t="s">
        <v>3</v>
      </c>
      <c r="E27" s="210" t="s">
        <v>242</v>
      </c>
      <c r="F27" s="28" t="s">
        <v>334</v>
      </c>
    </row>
    <row r="28" spans="2:12" ht="15.75" thickBot="1">
      <c r="B28" s="207" t="s">
        <v>445</v>
      </c>
      <c r="C28" s="208">
        <v>1750</v>
      </c>
      <c r="D28" s="209" t="s">
        <v>13</v>
      </c>
      <c r="E28" s="210" t="s">
        <v>242</v>
      </c>
      <c r="F28" s="28" t="s">
        <v>335</v>
      </c>
    </row>
    <row r="29" spans="2:12" ht="45.75" thickBot="1">
      <c r="B29" s="212" t="s">
        <v>588</v>
      </c>
      <c r="C29" s="208">
        <v>3785</v>
      </c>
      <c r="D29" s="209" t="s">
        <v>25</v>
      </c>
      <c r="E29" s="210" t="s">
        <v>576</v>
      </c>
      <c r="F29" s="28" t="s">
        <v>336</v>
      </c>
    </row>
    <row r="30" spans="2:12" ht="15.75" thickBot="1">
      <c r="B30" s="212" t="s">
        <v>589</v>
      </c>
      <c r="C30" s="208">
        <v>2464</v>
      </c>
      <c r="D30" s="209" t="s">
        <v>547</v>
      </c>
      <c r="E30" s="210" t="s">
        <v>576</v>
      </c>
      <c r="F30" s="28" t="s">
        <v>347</v>
      </c>
    </row>
    <row r="31" spans="2:12" ht="15.75" thickBot="1">
      <c r="B31" s="212" t="s">
        <v>590</v>
      </c>
      <c r="C31" s="208">
        <v>2880</v>
      </c>
      <c r="D31" s="209" t="s">
        <v>547</v>
      </c>
      <c r="E31" s="210" t="s">
        <v>576</v>
      </c>
    </row>
    <row r="32" spans="2:12" ht="15.75" thickBot="1">
      <c r="B32" s="212" t="s">
        <v>591</v>
      </c>
      <c r="C32" s="208">
        <v>3168</v>
      </c>
      <c r="D32" s="209" t="s">
        <v>547</v>
      </c>
      <c r="E32" s="210" t="s">
        <v>576</v>
      </c>
    </row>
    <row r="33" spans="2:5" ht="15.75" thickBot="1">
      <c r="B33" s="212" t="s">
        <v>592</v>
      </c>
      <c r="C33" s="208">
        <v>3420</v>
      </c>
      <c r="D33" s="209" t="s">
        <v>547</v>
      </c>
      <c r="E33" s="210" t="s">
        <v>576</v>
      </c>
    </row>
    <row r="34" spans="2:5" ht="15.75" thickBot="1">
      <c r="B34" s="212" t="s">
        <v>593</v>
      </c>
      <c r="C34" s="208">
        <v>4576</v>
      </c>
      <c r="D34" s="209" t="s">
        <v>547</v>
      </c>
      <c r="E34" s="210" t="s">
        <v>576</v>
      </c>
    </row>
    <row r="35" spans="2:5" ht="15.75" thickBot="1">
      <c r="B35" s="212" t="s">
        <v>594</v>
      </c>
      <c r="C35" s="208">
        <v>8568</v>
      </c>
      <c r="D35" s="209" t="s">
        <v>547</v>
      </c>
      <c r="E35" s="210" t="s">
        <v>576</v>
      </c>
    </row>
    <row r="36" spans="2:5" ht="15.75" thickBot="1">
      <c r="B36" s="212" t="s">
        <v>595</v>
      </c>
      <c r="C36" s="208">
        <v>9900</v>
      </c>
      <c r="D36" s="209" t="s">
        <v>547</v>
      </c>
      <c r="E36" s="210" t="s">
        <v>576</v>
      </c>
    </row>
    <row r="37" spans="2:5" ht="15.75" thickBot="1">
      <c r="B37" s="212" t="s">
        <v>596</v>
      </c>
      <c r="C37" s="213">
        <v>653</v>
      </c>
      <c r="D37" s="209" t="s">
        <v>3</v>
      </c>
      <c r="E37" s="210" t="s">
        <v>576</v>
      </c>
    </row>
    <row r="38" spans="2:5" ht="15.75" thickBot="1">
      <c r="B38" s="212" t="s">
        <v>597</v>
      </c>
      <c r="C38" s="213">
        <v>908</v>
      </c>
      <c r="D38" s="209" t="s">
        <v>3</v>
      </c>
      <c r="E38" s="210" t="s">
        <v>576</v>
      </c>
    </row>
    <row r="39" spans="2:5" ht="15.75" thickBot="1">
      <c r="B39" s="212" t="s">
        <v>598</v>
      </c>
      <c r="C39" s="213">
        <v>9</v>
      </c>
      <c r="D39" s="209" t="s">
        <v>3</v>
      </c>
      <c r="E39" s="210" t="s">
        <v>576</v>
      </c>
    </row>
    <row r="40" spans="2:5" ht="15.75" thickBot="1">
      <c r="B40" s="212" t="s">
        <v>599</v>
      </c>
      <c r="C40" s="213">
        <v>7</v>
      </c>
      <c r="D40" s="209" t="s">
        <v>3</v>
      </c>
      <c r="E40" s="210" t="s">
        <v>576</v>
      </c>
    </row>
    <row r="41" spans="2:5" ht="15.75" thickBot="1">
      <c r="B41" s="212" t="s">
        <v>600</v>
      </c>
      <c r="C41" s="213">
        <v>360</v>
      </c>
      <c r="D41" s="209" t="s">
        <v>3</v>
      </c>
      <c r="E41" s="210" t="s">
        <v>576</v>
      </c>
    </row>
    <row r="42" spans="2:5" ht="15.75" thickBot="1">
      <c r="B42" s="212" t="s">
        <v>601</v>
      </c>
      <c r="C42" s="208">
        <v>1650</v>
      </c>
      <c r="D42" s="209" t="s">
        <v>3</v>
      </c>
      <c r="E42" s="210" t="s">
        <v>576</v>
      </c>
    </row>
    <row r="43" spans="2:5" ht="15.75" thickBot="1">
      <c r="B43" s="212" t="s">
        <v>602</v>
      </c>
      <c r="C43" s="208">
        <v>1890</v>
      </c>
      <c r="D43" s="209" t="s">
        <v>3</v>
      </c>
      <c r="E43" s="210" t="s">
        <v>576</v>
      </c>
    </row>
    <row r="44" spans="2:5" ht="15.75" thickBot="1">
      <c r="B44" s="207" t="s">
        <v>603</v>
      </c>
      <c r="C44" s="208">
        <v>3850</v>
      </c>
      <c r="D44" s="209" t="s">
        <v>13</v>
      </c>
      <c r="E44" s="210" t="s">
        <v>242</v>
      </c>
    </row>
    <row r="45" spans="2:5" ht="15.75" thickBot="1">
      <c r="B45" s="207" t="s">
        <v>604</v>
      </c>
      <c r="C45" s="208">
        <v>1790</v>
      </c>
      <c r="D45" s="209" t="s">
        <v>13</v>
      </c>
      <c r="E45" s="210" t="s">
        <v>242</v>
      </c>
    </row>
    <row r="46" spans="2:5" ht="15.75" thickBot="1">
      <c r="B46" s="207" t="s">
        <v>605</v>
      </c>
      <c r="C46" s="208">
        <v>2630</v>
      </c>
      <c r="D46" s="209" t="s">
        <v>13</v>
      </c>
      <c r="E46" s="210" t="s">
        <v>242</v>
      </c>
    </row>
    <row r="47" spans="2:5" ht="15.75" thickBot="1">
      <c r="B47" s="207" t="s">
        <v>606</v>
      </c>
      <c r="C47" s="213">
        <v>280</v>
      </c>
      <c r="D47" s="209" t="s">
        <v>14</v>
      </c>
      <c r="E47" s="210" t="s">
        <v>242</v>
      </c>
    </row>
    <row r="48" spans="2:5" ht="15.75" thickBot="1">
      <c r="B48" s="207" t="s">
        <v>607</v>
      </c>
      <c r="C48" s="213">
        <v>46.4</v>
      </c>
      <c r="D48" s="209" t="s">
        <v>14</v>
      </c>
      <c r="E48" s="210" t="s">
        <v>242</v>
      </c>
    </row>
    <row r="49" spans="1:8" ht="15.75" thickBot="1">
      <c r="B49" s="207" t="s">
        <v>608</v>
      </c>
      <c r="C49" s="213">
        <v>53</v>
      </c>
      <c r="D49" s="209" t="s">
        <v>3</v>
      </c>
      <c r="E49" s="210" t="s">
        <v>242</v>
      </c>
    </row>
    <row r="50" spans="1:8" ht="15.75" thickBot="1">
      <c r="B50" s="212" t="s">
        <v>267</v>
      </c>
      <c r="C50" s="208">
        <v>1200</v>
      </c>
      <c r="D50" s="209" t="s">
        <v>6</v>
      </c>
      <c r="E50" s="217" t="s">
        <v>576</v>
      </c>
      <c r="F50" s="218"/>
      <c r="G50" s="218"/>
      <c r="H50" s="219"/>
    </row>
    <row r="51" spans="1:8" ht="15.75" thickBot="1">
      <c r="B51" s="212" t="s">
        <v>367</v>
      </c>
      <c r="C51" s="208">
        <v>8500</v>
      </c>
      <c r="D51" s="209" t="s">
        <v>6</v>
      </c>
      <c r="E51" s="217" t="s">
        <v>576</v>
      </c>
      <c r="F51" s="218"/>
      <c r="G51" s="218"/>
      <c r="H51" s="219"/>
    </row>
    <row r="52" spans="1:8" ht="15.75" thickBot="1">
      <c r="B52" s="207" t="s">
        <v>609</v>
      </c>
      <c r="C52" s="208">
        <v>1050</v>
      </c>
      <c r="D52" s="209" t="s">
        <v>3</v>
      </c>
      <c r="E52" s="217" t="s">
        <v>242</v>
      </c>
      <c r="F52" s="218"/>
      <c r="G52" s="218"/>
      <c r="H52" s="219"/>
    </row>
    <row r="53" spans="1:8" ht="15.75" thickBot="1">
      <c r="B53" s="220" t="s">
        <v>610</v>
      </c>
      <c r="C53" s="215">
        <v>3680</v>
      </c>
      <c r="D53" s="209" t="s">
        <v>4</v>
      </c>
      <c r="E53" s="217" t="s">
        <v>576</v>
      </c>
      <c r="F53" s="218"/>
      <c r="G53" s="218"/>
      <c r="H53" s="219"/>
    </row>
    <row r="54" spans="1:8" ht="15.75" thickBot="1">
      <c r="B54" s="220" t="s">
        <v>611</v>
      </c>
      <c r="C54" s="209">
        <v>180</v>
      </c>
      <c r="D54" s="209" t="s">
        <v>5</v>
      </c>
      <c r="E54" s="217" t="s">
        <v>576</v>
      </c>
      <c r="F54" s="36"/>
      <c r="G54" s="36"/>
      <c r="H54" s="221"/>
    </row>
    <row r="55" spans="1:8" ht="15.75" thickBot="1">
      <c r="B55" s="220" t="s">
        <v>612</v>
      </c>
      <c r="C55" s="209">
        <v>180</v>
      </c>
      <c r="D55" s="209" t="s">
        <v>5</v>
      </c>
      <c r="E55" s="217" t="s">
        <v>576</v>
      </c>
      <c r="F55" s="36"/>
      <c r="G55" s="36"/>
      <c r="H55" s="221"/>
    </row>
    <row r="56" spans="1:8" ht="15.75" thickBot="1">
      <c r="A56" s="29"/>
      <c r="B56" s="220" t="s">
        <v>613</v>
      </c>
      <c r="C56" s="209">
        <v>180</v>
      </c>
      <c r="D56" s="209" t="s">
        <v>5</v>
      </c>
      <c r="E56" s="217" t="s">
        <v>576</v>
      </c>
      <c r="F56" s="222"/>
      <c r="G56" s="222"/>
      <c r="H56" s="223"/>
    </row>
    <row r="57" spans="1:8" ht="15.75" thickBot="1">
      <c r="B57" s="220" t="s">
        <v>614</v>
      </c>
      <c r="C57" s="209">
        <v>180</v>
      </c>
      <c r="D57" s="209" t="s">
        <v>5</v>
      </c>
      <c r="E57" s="217" t="s">
        <v>576</v>
      </c>
      <c r="F57" s="218"/>
      <c r="G57" s="218"/>
      <c r="H57" s="219"/>
    </row>
    <row r="58" spans="1:8" ht="15.75" thickBot="1">
      <c r="B58" s="220" t="s">
        <v>615</v>
      </c>
      <c r="C58" s="209">
        <v>180</v>
      </c>
      <c r="D58" s="209" t="s">
        <v>5</v>
      </c>
      <c r="E58" s="217" t="s">
        <v>576</v>
      </c>
      <c r="F58" s="218"/>
      <c r="G58" s="218"/>
      <c r="H58" s="219"/>
    </row>
    <row r="59" spans="1:8" ht="15.75" thickBot="1">
      <c r="B59" s="220" t="s">
        <v>616</v>
      </c>
      <c r="C59" s="209">
        <v>180</v>
      </c>
      <c r="D59" s="209" t="s">
        <v>5</v>
      </c>
      <c r="E59" s="217" t="s">
        <v>576</v>
      </c>
      <c r="F59" s="218"/>
      <c r="G59" s="218"/>
      <c r="H59" s="219"/>
    </row>
    <row r="60" spans="1:8" ht="15.75" thickBot="1">
      <c r="B60" s="220" t="s">
        <v>617</v>
      </c>
      <c r="C60" s="209">
        <v>180</v>
      </c>
      <c r="D60" s="209" t="s">
        <v>5</v>
      </c>
      <c r="E60" s="217" t="s">
        <v>576</v>
      </c>
      <c r="F60" s="218"/>
      <c r="G60" s="218"/>
      <c r="H60" s="219"/>
    </row>
    <row r="61" spans="1:8" ht="15.75" thickBot="1">
      <c r="B61" s="220" t="s">
        <v>618</v>
      </c>
      <c r="C61" s="209">
        <v>180</v>
      </c>
      <c r="D61" s="209" t="s">
        <v>5</v>
      </c>
      <c r="E61" s="217" t="s">
        <v>576</v>
      </c>
      <c r="F61" s="218"/>
      <c r="G61" s="218"/>
      <c r="H61" s="219"/>
    </row>
    <row r="62" spans="1:8" ht="15.75" thickBot="1">
      <c r="B62" s="220" t="s">
        <v>619</v>
      </c>
      <c r="C62" s="209">
        <v>500</v>
      </c>
      <c r="D62" s="209" t="s">
        <v>3</v>
      </c>
      <c r="E62" s="217" t="s">
        <v>576</v>
      </c>
      <c r="F62" s="218"/>
      <c r="G62" s="218"/>
      <c r="H62" s="219"/>
    </row>
    <row r="63" spans="1:8" ht="15.75" thickBot="1">
      <c r="B63" s="220" t="s">
        <v>620</v>
      </c>
      <c r="C63" s="215">
        <v>1000</v>
      </c>
      <c r="D63" s="209" t="s">
        <v>3</v>
      </c>
      <c r="E63" s="217" t="s">
        <v>576</v>
      </c>
      <c r="F63" s="218"/>
      <c r="G63" s="218"/>
      <c r="H63" s="219"/>
    </row>
    <row r="64" spans="1:8" ht="15.75" thickBot="1">
      <c r="B64" s="220" t="s">
        <v>621</v>
      </c>
      <c r="C64" s="209">
        <v>220</v>
      </c>
      <c r="D64" s="209" t="s">
        <v>3</v>
      </c>
      <c r="E64" s="217" t="s">
        <v>576</v>
      </c>
      <c r="F64" s="218"/>
      <c r="G64" s="218"/>
      <c r="H64" s="224"/>
    </row>
    <row r="65" spans="2:8" ht="15.75" thickBot="1">
      <c r="B65" s="211" t="s">
        <v>622</v>
      </c>
      <c r="C65" s="209">
        <v>84</v>
      </c>
      <c r="D65" s="209" t="s">
        <v>5</v>
      </c>
      <c r="E65" s="217" t="s">
        <v>242</v>
      </c>
      <c r="F65" s="218"/>
      <c r="G65" s="218"/>
      <c r="H65" s="219"/>
    </row>
    <row r="66" spans="2:8" ht="15.75" thickBot="1">
      <c r="B66" s="211" t="s">
        <v>623</v>
      </c>
      <c r="C66" s="209">
        <v>52</v>
      </c>
      <c r="D66" s="209" t="s">
        <v>5</v>
      </c>
      <c r="E66" s="217" t="s">
        <v>242</v>
      </c>
      <c r="F66" s="218"/>
      <c r="G66" s="218"/>
      <c r="H66" s="224"/>
    </row>
    <row r="67" spans="2:8" ht="15.75" thickBot="1">
      <c r="B67" s="211" t="s">
        <v>624</v>
      </c>
      <c r="C67" s="209">
        <v>52</v>
      </c>
      <c r="D67" s="209" t="s">
        <v>5</v>
      </c>
      <c r="E67" s="217" t="s">
        <v>242</v>
      </c>
      <c r="F67" s="218"/>
      <c r="G67" s="218"/>
      <c r="H67" s="224"/>
    </row>
    <row r="68" spans="2:8" ht="15.75" thickBot="1">
      <c r="B68" s="220" t="s">
        <v>625</v>
      </c>
      <c r="C68" s="209">
        <v>80</v>
      </c>
      <c r="D68" s="209" t="s">
        <v>3</v>
      </c>
      <c r="E68" s="210" t="s">
        <v>576</v>
      </c>
    </row>
    <row r="69" spans="2:8" ht="15.75" thickBot="1">
      <c r="B69" s="220" t="s">
        <v>626</v>
      </c>
      <c r="C69" s="209">
        <v>80</v>
      </c>
      <c r="D69" s="209" t="s">
        <v>3</v>
      </c>
      <c r="E69" s="210" t="s">
        <v>576</v>
      </c>
    </row>
    <row r="70" spans="2:8" ht="15.75" thickBot="1">
      <c r="B70" s="211" t="s">
        <v>301</v>
      </c>
      <c r="C70" s="215">
        <v>75000</v>
      </c>
      <c r="D70" s="209" t="s">
        <v>3</v>
      </c>
      <c r="E70" s="210" t="s">
        <v>242</v>
      </c>
    </row>
    <row r="71" spans="2:8" ht="15.75" thickBot="1">
      <c r="B71" s="211" t="s">
        <v>302</v>
      </c>
      <c r="C71" s="215">
        <v>162800</v>
      </c>
      <c r="D71" s="209" t="s">
        <v>3</v>
      </c>
      <c r="E71" s="210" t="s">
        <v>242</v>
      </c>
    </row>
    <row r="72" spans="2:8" ht="15.75" thickBot="1">
      <c r="B72" s="211" t="s">
        <v>303</v>
      </c>
      <c r="C72" s="215">
        <v>1871</v>
      </c>
      <c r="D72" s="209" t="s">
        <v>3</v>
      </c>
      <c r="E72" s="210" t="s">
        <v>242</v>
      </c>
    </row>
    <row r="73" spans="2:8" ht="15.75" thickBot="1">
      <c r="B73" s="211" t="s">
        <v>304</v>
      </c>
      <c r="C73" s="209">
        <v>914</v>
      </c>
      <c r="D73" s="209" t="s">
        <v>3</v>
      </c>
      <c r="E73" s="217" t="s">
        <v>242</v>
      </c>
      <c r="F73" s="218"/>
      <c r="G73" s="218"/>
      <c r="H73" s="219"/>
    </row>
    <row r="74" spans="2:8" ht="15.75" thickBot="1">
      <c r="B74" s="211" t="s">
        <v>305</v>
      </c>
      <c r="C74" s="215">
        <v>1442</v>
      </c>
      <c r="D74" s="209" t="s">
        <v>3</v>
      </c>
      <c r="E74" s="217" t="s">
        <v>242</v>
      </c>
      <c r="F74" s="225"/>
      <c r="G74" s="225"/>
      <c r="H74" s="219"/>
    </row>
    <row r="75" spans="2:8" ht="15.75" thickBot="1">
      <c r="B75" s="211" t="s">
        <v>627</v>
      </c>
      <c r="C75" s="209">
        <v>210</v>
      </c>
      <c r="D75" s="209" t="s">
        <v>3</v>
      </c>
      <c r="E75" s="217" t="s">
        <v>242</v>
      </c>
      <c r="F75" s="225"/>
      <c r="G75" s="225"/>
      <c r="H75" s="219"/>
    </row>
    <row r="76" spans="2:8" ht="15.75" thickBot="1">
      <c r="B76" s="211" t="s">
        <v>628</v>
      </c>
      <c r="C76" s="209">
        <v>290</v>
      </c>
      <c r="D76" s="209" t="s">
        <v>3</v>
      </c>
      <c r="E76" s="217" t="s">
        <v>242</v>
      </c>
      <c r="F76" s="225"/>
      <c r="G76" s="225"/>
      <c r="H76" s="219"/>
    </row>
    <row r="77" spans="2:8" ht="15.75" thickBot="1">
      <c r="B77" s="211" t="s">
        <v>629</v>
      </c>
      <c r="C77" s="209">
        <v>480</v>
      </c>
      <c r="D77" s="209" t="s">
        <v>3</v>
      </c>
      <c r="E77" s="217" t="s">
        <v>242</v>
      </c>
      <c r="F77" s="218"/>
      <c r="G77" s="218"/>
      <c r="H77" s="219"/>
    </row>
    <row r="78" spans="2:8" ht="15.75" thickBot="1">
      <c r="B78" s="211" t="s">
        <v>630</v>
      </c>
      <c r="C78" s="215">
        <v>1100</v>
      </c>
      <c r="D78" s="209" t="s">
        <v>3</v>
      </c>
      <c r="E78" s="217" t="s">
        <v>242</v>
      </c>
      <c r="F78" s="222"/>
      <c r="G78" s="222"/>
      <c r="H78" s="223"/>
    </row>
    <row r="79" spans="2:8" ht="15.75" thickBot="1">
      <c r="B79" s="220" t="s">
        <v>631</v>
      </c>
      <c r="C79" s="208">
        <v>1350</v>
      </c>
      <c r="D79" s="209" t="s">
        <v>3</v>
      </c>
      <c r="E79" s="217" t="s">
        <v>576</v>
      </c>
      <c r="F79" s="222"/>
      <c r="G79" s="222"/>
      <c r="H79" s="223"/>
    </row>
    <row r="80" spans="2:8" ht="15.75" thickBot="1">
      <c r="B80" s="211" t="s">
        <v>290</v>
      </c>
      <c r="C80" s="213">
        <v>550</v>
      </c>
      <c r="D80" s="209" t="s">
        <v>3</v>
      </c>
      <c r="E80" s="217" t="s">
        <v>242</v>
      </c>
      <c r="F80" s="222"/>
      <c r="G80" s="222"/>
      <c r="H80" s="223"/>
    </row>
    <row r="81" spans="2:8" ht="15.75" thickBot="1">
      <c r="B81" s="211" t="s">
        <v>291</v>
      </c>
      <c r="C81" s="208">
        <v>1400</v>
      </c>
      <c r="D81" s="209" t="s">
        <v>3</v>
      </c>
      <c r="E81" s="217" t="s">
        <v>242</v>
      </c>
      <c r="F81" s="218"/>
      <c r="G81" s="218"/>
      <c r="H81" s="219"/>
    </row>
    <row r="82" spans="2:8" ht="15.75" thickBot="1">
      <c r="B82" s="211" t="s">
        <v>300</v>
      </c>
      <c r="C82" s="208">
        <v>1700</v>
      </c>
      <c r="D82" s="209" t="s">
        <v>3</v>
      </c>
      <c r="E82" s="217" t="s">
        <v>242</v>
      </c>
      <c r="F82" s="218"/>
      <c r="G82" s="218"/>
      <c r="H82" s="219"/>
    </row>
    <row r="83" spans="2:8" ht="21.75" thickBot="1">
      <c r="B83" s="226" t="s">
        <v>293</v>
      </c>
      <c r="C83" s="208">
        <v>9120</v>
      </c>
      <c r="D83" s="209" t="s">
        <v>3</v>
      </c>
      <c r="E83" s="217" t="s">
        <v>576</v>
      </c>
      <c r="F83" s="218"/>
      <c r="G83" s="218"/>
      <c r="H83" s="219"/>
    </row>
    <row r="84" spans="2:8" ht="15.75" thickBot="1">
      <c r="B84" s="227" t="s">
        <v>632</v>
      </c>
      <c r="C84" s="208">
        <v>2000</v>
      </c>
      <c r="D84" s="209" t="s">
        <v>3</v>
      </c>
      <c r="E84" s="217" t="s">
        <v>85</v>
      </c>
      <c r="F84" s="218"/>
      <c r="G84" s="218"/>
      <c r="H84" s="219"/>
    </row>
    <row r="85" spans="2:8" ht="15.75" thickBot="1">
      <c r="B85" s="227" t="s">
        <v>633</v>
      </c>
      <c r="C85" s="215">
        <v>4400</v>
      </c>
      <c r="D85" s="209" t="s">
        <v>3</v>
      </c>
      <c r="E85" s="217" t="s">
        <v>85</v>
      </c>
      <c r="F85" s="218"/>
      <c r="G85" s="218"/>
      <c r="H85" s="219"/>
    </row>
    <row r="86" spans="2:8" ht="15.75" thickBot="1">
      <c r="B86" s="220" t="s">
        <v>634</v>
      </c>
      <c r="C86" s="208">
        <v>55000</v>
      </c>
      <c r="D86" s="209" t="s">
        <v>3</v>
      </c>
      <c r="E86" s="217" t="s">
        <v>576</v>
      </c>
      <c r="F86" s="218"/>
      <c r="G86" s="218"/>
      <c r="H86" s="219"/>
    </row>
    <row r="87" spans="2:8" ht="15.75" thickBot="1">
      <c r="B87" s="227" t="s">
        <v>635</v>
      </c>
      <c r="C87" s="209">
        <v>650</v>
      </c>
      <c r="D87" s="209" t="s">
        <v>3</v>
      </c>
      <c r="E87" s="217" t="s">
        <v>85</v>
      </c>
      <c r="F87" s="218"/>
      <c r="G87" s="218"/>
      <c r="H87" s="219"/>
    </row>
    <row r="88" spans="2:8" ht="15.75" thickBot="1">
      <c r="B88" s="227" t="s">
        <v>636</v>
      </c>
      <c r="C88" s="209">
        <v>750</v>
      </c>
      <c r="D88" s="209" t="s">
        <v>3</v>
      </c>
      <c r="E88" s="217" t="s">
        <v>85</v>
      </c>
      <c r="F88" s="218"/>
      <c r="G88" s="218"/>
      <c r="H88" s="219"/>
    </row>
    <row r="89" spans="2:8" ht="15.75" thickBot="1">
      <c r="B89" s="227" t="s">
        <v>9</v>
      </c>
      <c r="C89" s="215">
        <v>2150</v>
      </c>
      <c r="D89" s="209" t="s">
        <v>3</v>
      </c>
      <c r="E89" s="217" t="s">
        <v>85</v>
      </c>
      <c r="F89" s="218"/>
      <c r="G89" s="218"/>
      <c r="H89" s="219"/>
    </row>
    <row r="90" spans="2:8" ht="15.75" thickBot="1">
      <c r="B90" s="227" t="s">
        <v>278</v>
      </c>
      <c r="C90" s="215">
        <v>2150</v>
      </c>
      <c r="D90" s="209" t="s">
        <v>3</v>
      </c>
      <c r="E90" s="217" t="s">
        <v>85</v>
      </c>
      <c r="F90" s="218"/>
      <c r="G90" s="218"/>
      <c r="H90" s="219"/>
    </row>
    <row r="91" spans="2:8" ht="15.75" thickBot="1">
      <c r="B91" s="227" t="s">
        <v>637</v>
      </c>
      <c r="C91" s="215">
        <v>1800</v>
      </c>
      <c r="D91" s="209" t="s">
        <v>3</v>
      </c>
      <c r="E91" s="217" t="s">
        <v>85</v>
      </c>
      <c r="F91" s="218"/>
      <c r="G91" s="218"/>
      <c r="H91" s="219"/>
    </row>
    <row r="92" spans="2:8" ht="15.6" customHeight="1" thickBot="1">
      <c r="B92" s="227" t="s">
        <v>638</v>
      </c>
      <c r="C92" s="215">
        <v>1700</v>
      </c>
      <c r="D92" s="209" t="s">
        <v>3</v>
      </c>
      <c r="E92" s="217" t="s">
        <v>85</v>
      </c>
      <c r="F92" s="222"/>
      <c r="G92" s="222"/>
      <c r="H92" s="223"/>
    </row>
    <row r="93" spans="2:8" ht="15.75" thickBot="1">
      <c r="B93" s="227" t="s">
        <v>639</v>
      </c>
      <c r="C93" s="209">
        <v>8.66</v>
      </c>
      <c r="D93" s="209" t="s">
        <v>2</v>
      </c>
      <c r="E93" s="217" t="s">
        <v>85</v>
      </c>
      <c r="F93" s="36"/>
      <c r="G93" s="36"/>
      <c r="H93" s="221"/>
    </row>
    <row r="94" spans="2:8" ht="15.75" thickBot="1">
      <c r="B94" s="227" t="s">
        <v>23</v>
      </c>
      <c r="C94" s="209">
        <v>10.75</v>
      </c>
      <c r="D94" s="209" t="s">
        <v>2</v>
      </c>
      <c r="E94" s="217" t="s">
        <v>85</v>
      </c>
      <c r="F94" s="36"/>
      <c r="G94" s="36"/>
      <c r="H94" s="221"/>
    </row>
    <row r="95" spans="2:8" ht="15.75" thickBot="1">
      <c r="B95" s="227" t="s">
        <v>294</v>
      </c>
      <c r="C95" s="209">
        <v>6.2</v>
      </c>
      <c r="D95" s="209" t="s">
        <v>2</v>
      </c>
      <c r="E95" s="217" t="s">
        <v>85</v>
      </c>
      <c r="F95" s="36"/>
      <c r="G95" s="36"/>
      <c r="H95" s="221"/>
    </row>
    <row r="96" spans="2:8" ht="15.75" thickBot="1">
      <c r="B96" s="227" t="s">
        <v>10</v>
      </c>
      <c r="C96" s="209">
        <v>4.2</v>
      </c>
      <c r="D96" s="209" t="s">
        <v>2</v>
      </c>
      <c r="E96" s="217" t="s">
        <v>85</v>
      </c>
      <c r="F96" s="36"/>
      <c r="G96" s="36"/>
      <c r="H96" s="221"/>
    </row>
    <row r="97" spans="1:8" ht="15.75" thickBot="1">
      <c r="B97" s="220" t="s">
        <v>24</v>
      </c>
      <c r="C97" s="209">
        <v>950</v>
      </c>
      <c r="D97" s="209" t="s">
        <v>25</v>
      </c>
      <c r="E97" s="217" t="s">
        <v>576</v>
      </c>
      <c r="F97" s="36"/>
      <c r="G97" s="36"/>
      <c r="H97" s="36"/>
    </row>
    <row r="98" spans="1:8" ht="21.75" thickBot="1">
      <c r="A98" s="40"/>
      <c r="B98" s="220" t="s">
        <v>64</v>
      </c>
      <c r="C98" s="215">
        <v>1650</v>
      </c>
      <c r="D98" s="209" t="s">
        <v>25</v>
      </c>
      <c r="E98" s="210" t="s">
        <v>576</v>
      </c>
    </row>
    <row r="99" spans="1:8" ht="21.75" thickBot="1">
      <c r="A99" s="41"/>
      <c r="B99" s="220" t="s">
        <v>640</v>
      </c>
      <c r="C99" s="209">
        <v>850</v>
      </c>
      <c r="D99" s="209" t="s">
        <v>5</v>
      </c>
      <c r="E99" s="210" t="s">
        <v>576</v>
      </c>
    </row>
    <row r="100" spans="1:8" ht="15.75" thickBot="1">
      <c r="A100" s="39"/>
      <c r="B100" s="220" t="s">
        <v>641</v>
      </c>
      <c r="C100" s="209">
        <v>510</v>
      </c>
      <c r="D100" s="209" t="s">
        <v>25</v>
      </c>
      <c r="E100" s="210" t="s">
        <v>576</v>
      </c>
    </row>
    <row r="101" spans="1:8" ht="15.75" thickBot="1">
      <c r="A101" s="39"/>
      <c r="B101" s="220" t="s">
        <v>689</v>
      </c>
      <c r="C101" s="209">
        <v>2500</v>
      </c>
      <c r="D101" s="209" t="s">
        <v>25</v>
      </c>
      <c r="E101" s="210" t="s">
        <v>576</v>
      </c>
    </row>
    <row r="102" spans="1:8" ht="15.75" thickBot="1">
      <c r="A102" s="39"/>
      <c r="B102" s="220" t="s">
        <v>690</v>
      </c>
      <c r="C102" s="209">
        <v>2000</v>
      </c>
      <c r="D102" s="209" t="s">
        <v>25</v>
      </c>
      <c r="E102" s="210" t="s">
        <v>576</v>
      </c>
    </row>
    <row r="103" spans="1:8" ht="15.75" thickBot="1">
      <c r="A103" s="39"/>
      <c r="B103" s="220" t="s">
        <v>642</v>
      </c>
      <c r="C103" s="209">
        <v>350</v>
      </c>
      <c r="D103" s="209" t="s">
        <v>235</v>
      </c>
      <c r="E103" s="210" t="s">
        <v>576</v>
      </c>
    </row>
    <row r="104" spans="1:8" ht="15.75" thickBot="1">
      <c r="A104" s="29"/>
      <c r="B104" s="220" t="s">
        <v>288</v>
      </c>
      <c r="C104" s="209">
        <v>550</v>
      </c>
      <c r="D104" s="209" t="s">
        <v>3</v>
      </c>
      <c r="E104" s="210" t="s">
        <v>576</v>
      </c>
    </row>
    <row r="105" spans="1:8" ht="15.75" thickBot="1">
      <c r="A105" s="39"/>
      <c r="B105" s="227" t="s">
        <v>643</v>
      </c>
      <c r="C105" s="209">
        <v>25</v>
      </c>
      <c r="D105" s="209" t="s">
        <v>3</v>
      </c>
      <c r="E105" s="210" t="s">
        <v>85</v>
      </c>
    </row>
    <row r="106" spans="1:8" ht="15.75" thickBot="1">
      <c r="A106" s="29"/>
      <c r="B106" s="227" t="s">
        <v>644</v>
      </c>
      <c r="C106" s="209">
        <v>43</v>
      </c>
      <c r="D106" s="209" t="s">
        <v>3</v>
      </c>
      <c r="E106" s="210" t="s">
        <v>85</v>
      </c>
    </row>
    <row r="107" spans="1:8" ht="15.75" thickBot="1">
      <c r="A107" s="29"/>
      <c r="B107" s="227" t="s">
        <v>645</v>
      </c>
      <c r="C107" s="209">
        <v>47</v>
      </c>
      <c r="D107" s="209" t="s">
        <v>3</v>
      </c>
      <c r="E107" s="210" t="s">
        <v>85</v>
      </c>
    </row>
    <row r="108" spans="1:8" ht="15.75" thickBot="1">
      <c r="A108" s="29"/>
      <c r="B108" s="227" t="s">
        <v>646</v>
      </c>
      <c r="C108" s="209">
        <v>43</v>
      </c>
      <c r="D108" s="209" t="s">
        <v>3</v>
      </c>
      <c r="E108" s="210" t="s">
        <v>85</v>
      </c>
    </row>
    <row r="109" spans="1:8" ht="15.75" thickBot="1">
      <c r="A109" s="29"/>
      <c r="B109" s="227" t="s">
        <v>647</v>
      </c>
      <c r="C109" s="209">
        <v>55</v>
      </c>
      <c r="D109" s="209" t="s">
        <v>3</v>
      </c>
      <c r="E109" s="210" t="s">
        <v>85</v>
      </c>
    </row>
    <row r="110" spans="1:8" ht="15.75" thickBot="1">
      <c r="A110" s="29"/>
      <c r="B110" s="227" t="s">
        <v>648</v>
      </c>
      <c r="C110" s="209">
        <v>11.21</v>
      </c>
      <c r="D110" s="209" t="s">
        <v>3</v>
      </c>
      <c r="E110" s="210" t="s">
        <v>85</v>
      </c>
    </row>
    <row r="111" spans="1:8" ht="15.75" thickBot="1">
      <c r="A111" s="29"/>
      <c r="B111" s="227" t="s">
        <v>649</v>
      </c>
      <c r="C111" s="209">
        <v>2.33</v>
      </c>
      <c r="D111" s="209" t="s">
        <v>3</v>
      </c>
      <c r="E111" s="210" t="s">
        <v>85</v>
      </c>
    </row>
    <row r="112" spans="1:8" ht="15.75" thickBot="1">
      <c r="A112" s="29"/>
      <c r="B112" s="227" t="s">
        <v>66</v>
      </c>
      <c r="C112" s="209">
        <v>2.34</v>
      </c>
      <c r="D112" s="209" t="s">
        <v>3</v>
      </c>
      <c r="E112" s="210" t="s">
        <v>85</v>
      </c>
    </row>
    <row r="113" spans="1:5" ht="15.75" thickBot="1">
      <c r="A113" s="29"/>
      <c r="B113" s="227" t="s">
        <v>65</v>
      </c>
      <c r="C113" s="209">
        <v>4.3899999999999997</v>
      </c>
      <c r="D113" s="209" t="s">
        <v>3</v>
      </c>
      <c r="E113" s="210" t="s">
        <v>85</v>
      </c>
    </row>
    <row r="114" spans="1:5" ht="15.75" thickBot="1">
      <c r="A114" s="29"/>
      <c r="B114" s="227" t="s">
        <v>650</v>
      </c>
      <c r="C114" s="209">
        <v>0.2</v>
      </c>
      <c r="D114" s="209" t="s">
        <v>3</v>
      </c>
      <c r="E114" s="210" t="s">
        <v>85</v>
      </c>
    </row>
    <row r="115" spans="1:5" ht="15.75" thickBot="1">
      <c r="A115" s="29"/>
      <c r="B115" s="227" t="s">
        <v>262</v>
      </c>
      <c r="C115" s="209">
        <v>870</v>
      </c>
      <c r="D115" s="209" t="s">
        <v>13</v>
      </c>
      <c r="E115" s="210" t="s">
        <v>85</v>
      </c>
    </row>
    <row r="116" spans="1:5" ht="15.75" thickBot="1">
      <c r="A116" s="29"/>
      <c r="B116" s="227" t="s">
        <v>701</v>
      </c>
      <c r="C116" s="209">
        <v>990</v>
      </c>
      <c r="D116" s="209" t="s">
        <v>13</v>
      </c>
      <c r="E116" s="210" t="s">
        <v>85</v>
      </c>
    </row>
    <row r="117" spans="1:5" ht="15.75" thickBot="1">
      <c r="A117" s="29"/>
      <c r="B117" s="228" t="s">
        <v>651</v>
      </c>
      <c r="C117" s="215">
        <v>1750</v>
      </c>
      <c r="D117" s="209" t="s">
        <v>3</v>
      </c>
      <c r="E117" s="210" t="s">
        <v>416</v>
      </c>
    </row>
    <row r="118" spans="1:5" ht="15.75" thickBot="1">
      <c r="A118" s="29"/>
      <c r="B118" s="228" t="s">
        <v>652</v>
      </c>
      <c r="C118" s="215">
        <v>1750</v>
      </c>
      <c r="D118" s="209" t="s">
        <v>3</v>
      </c>
      <c r="E118" s="210" t="s">
        <v>416</v>
      </c>
    </row>
    <row r="119" spans="1:5" ht="15.75" thickBot="1">
      <c r="A119" s="29"/>
      <c r="B119" s="228" t="s">
        <v>421</v>
      </c>
      <c r="C119" s="215">
        <v>1198</v>
      </c>
      <c r="D119" s="209" t="s">
        <v>3</v>
      </c>
      <c r="E119" s="210" t="s">
        <v>416</v>
      </c>
    </row>
    <row r="120" spans="1:5" ht="15.75" thickBot="1">
      <c r="A120" s="29"/>
      <c r="B120" s="228" t="s">
        <v>422</v>
      </c>
      <c r="C120" s="215">
        <v>1104</v>
      </c>
      <c r="D120" s="209" t="s">
        <v>3</v>
      </c>
      <c r="E120" s="210" t="s">
        <v>416</v>
      </c>
    </row>
    <row r="121" spans="1:5" ht="15.75" thickBot="1">
      <c r="A121" s="29"/>
      <c r="B121" s="228" t="s">
        <v>653</v>
      </c>
      <c r="C121" s="215">
        <v>11404</v>
      </c>
      <c r="D121" s="209" t="s">
        <v>3</v>
      </c>
      <c r="E121" s="210" t="s">
        <v>416</v>
      </c>
    </row>
    <row r="122" spans="1:5" ht="15.75" thickBot="1">
      <c r="A122" s="29"/>
      <c r="B122" s="228" t="s">
        <v>654</v>
      </c>
      <c r="C122" s="215">
        <v>1198</v>
      </c>
      <c r="D122" s="209" t="s">
        <v>3</v>
      </c>
      <c r="E122" s="210" t="s">
        <v>416</v>
      </c>
    </row>
    <row r="123" spans="1:5" ht="15.75" thickBot="1">
      <c r="A123" s="29"/>
      <c r="B123" s="228" t="s">
        <v>423</v>
      </c>
      <c r="C123" s="215">
        <v>1198</v>
      </c>
      <c r="D123" s="209" t="s">
        <v>3</v>
      </c>
      <c r="E123" s="210" t="s">
        <v>416</v>
      </c>
    </row>
    <row r="124" spans="1:5" ht="15.75" thickBot="1">
      <c r="A124" s="29"/>
      <c r="B124" s="228" t="s">
        <v>424</v>
      </c>
      <c r="C124" s="215">
        <v>1716</v>
      </c>
      <c r="D124" s="209" t="s">
        <v>3</v>
      </c>
      <c r="E124" s="210" t="s">
        <v>416</v>
      </c>
    </row>
    <row r="125" spans="1:5" ht="15.75" thickBot="1">
      <c r="A125" s="29"/>
      <c r="B125" s="228" t="s">
        <v>655</v>
      </c>
      <c r="C125" s="215">
        <v>1848</v>
      </c>
      <c r="D125" s="209" t="s">
        <v>3</v>
      </c>
      <c r="E125" s="210" t="s">
        <v>416</v>
      </c>
    </row>
    <row r="126" spans="1:5" ht="15.75" thickBot="1">
      <c r="A126" s="29"/>
      <c r="B126" s="228" t="s">
        <v>656</v>
      </c>
      <c r="C126" s="215">
        <v>1716</v>
      </c>
      <c r="D126" s="209" t="s">
        <v>3</v>
      </c>
      <c r="E126" s="210" t="s">
        <v>416</v>
      </c>
    </row>
    <row r="127" spans="1:5" ht="15.75" thickBot="1">
      <c r="A127" s="29"/>
      <c r="B127" s="228" t="s">
        <v>425</v>
      </c>
      <c r="C127" s="215">
        <v>1716</v>
      </c>
      <c r="D127" s="209" t="s">
        <v>3</v>
      </c>
      <c r="E127" s="210" t="s">
        <v>416</v>
      </c>
    </row>
    <row r="128" spans="1:5" ht="15.75" thickBot="1">
      <c r="A128" s="29"/>
      <c r="B128" s="228" t="s">
        <v>657</v>
      </c>
      <c r="C128" s="215">
        <v>2038</v>
      </c>
      <c r="D128" s="209" t="s">
        <v>3</v>
      </c>
      <c r="E128" s="210" t="s">
        <v>416</v>
      </c>
    </row>
    <row r="129" spans="1:5" ht="15.75" thickBot="1">
      <c r="A129" s="29"/>
      <c r="B129" s="228" t="s">
        <v>658</v>
      </c>
      <c r="C129" s="215">
        <v>1944</v>
      </c>
      <c r="D129" s="209" t="s">
        <v>3</v>
      </c>
      <c r="E129" s="210" t="s">
        <v>416</v>
      </c>
    </row>
    <row r="130" spans="1:5" ht="15.75" thickBot="1">
      <c r="A130" s="29"/>
      <c r="B130" s="228" t="s">
        <v>426</v>
      </c>
      <c r="C130" s="215">
        <v>1944</v>
      </c>
      <c r="D130" s="209" t="s">
        <v>3</v>
      </c>
      <c r="E130" s="210" t="s">
        <v>416</v>
      </c>
    </row>
    <row r="131" spans="1:5" ht="15.75" thickBot="1">
      <c r="A131" s="29"/>
      <c r="B131" s="228" t="s">
        <v>427</v>
      </c>
      <c r="C131" s="215">
        <v>1524</v>
      </c>
      <c r="D131" s="209" t="s">
        <v>3</v>
      </c>
      <c r="E131" s="210" t="s">
        <v>416</v>
      </c>
    </row>
    <row r="132" spans="1:5" ht="15.75" thickBot="1">
      <c r="A132" s="29"/>
      <c r="B132" s="228" t="s">
        <v>428</v>
      </c>
      <c r="C132" s="215">
        <v>1404</v>
      </c>
      <c r="D132" s="209" t="s">
        <v>3</v>
      </c>
      <c r="E132" s="210" t="s">
        <v>416</v>
      </c>
    </row>
    <row r="133" spans="1:5" ht="15.75" thickBot="1">
      <c r="A133" s="29"/>
      <c r="B133" s="228" t="s">
        <v>659</v>
      </c>
      <c r="C133" s="215">
        <v>1404</v>
      </c>
      <c r="D133" s="209" t="s">
        <v>3</v>
      </c>
      <c r="E133" s="210" t="s">
        <v>416</v>
      </c>
    </row>
    <row r="134" spans="1:5" ht="15.75" thickBot="1">
      <c r="A134" s="29"/>
      <c r="B134" s="228" t="s">
        <v>429</v>
      </c>
      <c r="C134" s="215">
        <v>1716</v>
      </c>
      <c r="D134" s="209" t="s">
        <v>3</v>
      </c>
      <c r="E134" s="210" t="s">
        <v>416</v>
      </c>
    </row>
    <row r="135" spans="1:5" ht="15.75" thickBot="1">
      <c r="A135" s="29"/>
      <c r="B135" s="228" t="s">
        <v>430</v>
      </c>
      <c r="C135" s="215">
        <v>1644</v>
      </c>
      <c r="D135" s="209" t="s">
        <v>3</v>
      </c>
      <c r="E135" s="210" t="s">
        <v>416</v>
      </c>
    </row>
    <row r="136" spans="1:5" ht="15.75" thickBot="1">
      <c r="A136" s="29"/>
      <c r="B136" s="228" t="s">
        <v>660</v>
      </c>
      <c r="C136" s="215">
        <v>1644</v>
      </c>
      <c r="D136" s="209" t="s">
        <v>3</v>
      </c>
      <c r="E136" s="210" t="s">
        <v>416</v>
      </c>
    </row>
    <row r="137" spans="1:5" ht="15.75" thickBot="1">
      <c r="A137" s="29"/>
      <c r="B137" s="228" t="s">
        <v>661</v>
      </c>
      <c r="C137" s="215">
        <v>2616</v>
      </c>
      <c r="D137" s="209" t="s">
        <v>3</v>
      </c>
      <c r="E137" s="210" t="s">
        <v>416</v>
      </c>
    </row>
    <row r="138" spans="1:5" ht="15.75" thickBot="1">
      <c r="A138" s="29"/>
      <c r="B138" s="228" t="s">
        <v>431</v>
      </c>
      <c r="C138" s="215">
        <v>2328</v>
      </c>
      <c r="D138" s="209" t="s">
        <v>3</v>
      </c>
      <c r="E138" s="210" t="s">
        <v>416</v>
      </c>
    </row>
    <row r="139" spans="1:5" ht="15.75" thickBot="1">
      <c r="A139" s="29"/>
      <c r="B139" s="228" t="s">
        <v>662</v>
      </c>
      <c r="C139" s="215">
        <v>2220</v>
      </c>
      <c r="D139" s="209" t="s">
        <v>3</v>
      </c>
      <c r="E139" s="210" t="s">
        <v>416</v>
      </c>
    </row>
    <row r="140" spans="1:5" ht="15.75" thickBot="1">
      <c r="A140" s="29"/>
      <c r="B140" s="228" t="s">
        <v>663</v>
      </c>
      <c r="C140" s="215">
        <v>3024</v>
      </c>
      <c r="D140" s="209" t="s">
        <v>3</v>
      </c>
      <c r="E140" s="210" t="s">
        <v>416</v>
      </c>
    </row>
    <row r="141" spans="1:5" ht="15.75" thickBot="1">
      <c r="A141" s="29"/>
      <c r="B141" s="228" t="s">
        <v>432</v>
      </c>
      <c r="C141" s="215">
        <v>3108</v>
      </c>
      <c r="D141" s="209" t="s">
        <v>3</v>
      </c>
      <c r="E141" s="210" t="s">
        <v>416</v>
      </c>
    </row>
    <row r="142" spans="1:5" ht="15.75" thickBot="1">
      <c r="A142" s="29"/>
      <c r="B142" s="228" t="s">
        <v>433</v>
      </c>
      <c r="C142" s="215">
        <v>3060</v>
      </c>
      <c r="D142" s="209" t="s">
        <v>3</v>
      </c>
      <c r="E142" s="210" t="s">
        <v>416</v>
      </c>
    </row>
    <row r="143" spans="1:5" ht="15.75" thickBot="1">
      <c r="A143" s="29"/>
      <c r="B143" s="228" t="s">
        <v>434</v>
      </c>
      <c r="C143" s="215">
        <v>2820</v>
      </c>
      <c r="D143" s="209" t="s">
        <v>3</v>
      </c>
      <c r="E143" s="210" t="s">
        <v>416</v>
      </c>
    </row>
    <row r="144" spans="1:5" ht="15.75" thickBot="1">
      <c r="A144" s="29"/>
      <c r="B144" s="228" t="s">
        <v>435</v>
      </c>
      <c r="C144" s="215">
        <v>4668</v>
      </c>
      <c r="D144" s="209" t="s">
        <v>3</v>
      </c>
      <c r="E144" s="210" t="s">
        <v>416</v>
      </c>
    </row>
    <row r="145" spans="1:5" ht="15.75" thickBot="1">
      <c r="A145" s="29"/>
      <c r="B145" s="228" t="s">
        <v>436</v>
      </c>
      <c r="C145" s="215">
        <v>4308</v>
      </c>
      <c r="D145" s="209" t="s">
        <v>3</v>
      </c>
      <c r="E145" s="210" t="s">
        <v>416</v>
      </c>
    </row>
    <row r="146" spans="1:5" ht="15.75" thickBot="1">
      <c r="A146" s="29"/>
      <c r="B146" s="228" t="s">
        <v>437</v>
      </c>
      <c r="C146" s="215">
        <v>11268</v>
      </c>
      <c r="D146" s="209" t="s">
        <v>3</v>
      </c>
      <c r="E146" s="210" t="s">
        <v>416</v>
      </c>
    </row>
    <row r="147" spans="1:5" ht="15.75" thickBot="1">
      <c r="A147" s="29"/>
      <c r="B147" s="228" t="s">
        <v>440</v>
      </c>
      <c r="C147" s="215">
        <v>1700</v>
      </c>
      <c r="D147" s="209" t="s">
        <v>3</v>
      </c>
      <c r="E147" s="210" t="s">
        <v>416</v>
      </c>
    </row>
    <row r="148" spans="1:5" ht="15.75" thickBot="1">
      <c r="A148" s="29"/>
      <c r="B148" s="228" t="s">
        <v>438</v>
      </c>
      <c r="C148" s="215">
        <v>4800</v>
      </c>
      <c r="D148" s="209" t="s">
        <v>3</v>
      </c>
      <c r="E148" s="210" t="s">
        <v>416</v>
      </c>
    </row>
    <row r="149" spans="1:5" ht="15.75" thickBot="1">
      <c r="A149" s="29"/>
      <c r="B149" s="228" t="s">
        <v>439</v>
      </c>
      <c r="C149" s="215">
        <v>11000</v>
      </c>
      <c r="D149" s="209" t="s">
        <v>3</v>
      </c>
      <c r="E149" s="210" t="s">
        <v>416</v>
      </c>
    </row>
    <row r="150" spans="1:5" ht="15.75" thickBot="1">
      <c r="A150" s="29"/>
      <c r="B150" s="228" t="s">
        <v>546</v>
      </c>
      <c r="C150" s="215">
        <v>1350</v>
      </c>
      <c r="D150" s="209" t="s">
        <v>547</v>
      </c>
      <c r="E150" s="210" t="s">
        <v>416</v>
      </c>
    </row>
    <row r="151" spans="1:5" ht="15.75" thickBot="1">
      <c r="A151" s="29"/>
      <c r="B151" s="220" t="s">
        <v>664</v>
      </c>
      <c r="C151" s="209">
        <v>200</v>
      </c>
      <c r="D151" s="209" t="s">
        <v>25</v>
      </c>
      <c r="E151" s="210" t="s">
        <v>576</v>
      </c>
    </row>
    <row r="152" spans="1:5" ht="15.75" thickBot="1">
      <c r="A152" s="29"/>
      <c r="B152" s="220" t="s">
        <v>444</v>
      </c>
      <c r="C152" s="209">
        <v>15</v>
      </c>
      <c r="D152" s="209" t="s">
        <v>2</v>
      </c>
      <c r="E152" s="210" t="s">
        <v>576</v>
      </c>
    </row>
    <row r="153" spans="1:5" ht="15.75" thickBot="1">
      <c r="A153" s="29"/>
      <c r="B153" s="220" t="s">
        <v>443</v>
      </c>
      <c r="C153" s="209">
        <v>50</v>
      </c>
      <c r="D153" s="209" t="s">
        <v>2</v>
      </c>
      <c r="E153" s="210" t="s">
        <v>576</v>
      </c>
    </row>
    <row r="154" spans="1:5" ht="15.75" thickBot="1">
      <c r="A154" s="29"/>
      <c r="B154" s="220" t="s">
        <v>665</v>
      </c>
      <c r="C154" s="209">
        <v>33</v>
      </c>
      <c r="D154" s="209" t="s">
        <v>5</v>
      </c>
      <c r="E154" s="210" t="s">
        <v>576</v>
      </c>
    </row>
    <row r="155" spans="1:5" ht="15.75" thickBot="1">
      <c r="A155" s="29"/>
      <c r="B155" s="220" t="s">
        <v>666</v>
      </c>
      <c r="C155" s="209">
        <v>128</v>
      </c>
      <c r="D155" s="209" t="s">
        <v>667</v>
      </c>
      <c r="E155" s="210" t="s">
        <v>576</v>
      </c>
    </row>
    <row r="156" spans="1:5" ht="15.75" thickBot="1">
      <c r="A156" s="29"/>
      <c r="B156" s="220" t="s">
        <v>668</v>
      </c>
      <c r="C156" s="209">
        <v>60</v>
      </c>
      <c r="D156" s="209" t="s">
        <v>5</v>
      </c>
      <c r="E156" s="210" t="s">
        <v>576</v>
      </c>
    </row>
    <row r="157" spans="1:5" ht="15.75" thickBot="1">
      <c r="A157" s="29"/>
      <c r="B157" s="220" t="s">
        <v>351</v>
      </c>
      <c r="C157" s="209">
        <v>20</v>
      </c>
      <c r="D157" s="209" t="s">
        <v>352</v>
      </c>
      <c r="E157" s="210" t="s">
        <v>576</v>
      </c>
    </row>
    <row r="158" spans="1:5" ht="15.75" thickBot="1">
      <c r="A158" s="39"/>
      <c r="B158" s="220" t="s">
        <v>353</v>
      </c>
      <c r="C158" s="209">
        <v>15</v>
      </c>
      <c r="D158" s="209" t="s">
        <v>352</v>
      </c>
      <c r="E158" s="210" t="s">
        <v>576</v>
      </c>
    </row>
    <row r="159" spans="1:5" ht="15.75" thickBot="1">
      <c r="A159" s="39"/>
      <c r="B159" s="220" t="s">
        <v>669</v>
      </c>
      <c r="C159" s="209">
        <v>3.88</v>
      </c>
      <c r="D159" s="209" t="s">
        <v>352</v>
      </c>
      <c r="E159" s="210" t="s">
        <v>576</v>
      </c>
    </row>
    <row r="160" spans="1:5" ht="15.75" thickBot="1">
      <c r="A160" s="39"/>
      <c r="B160" s="220" t="s">
        <v>691</v>
      </c>
      <c r="C160" s="209">
        <v>2.5</v>
      </c>
      <c r="D160" s="209" t="s">
        <v>2</v>
      </c>
      <c r="E160" s="210" t="s">
        <v>576</v>
      </c>
    </row>
    <row r="161" spans="1:8" ht="15.75" thickBot="1">
      <c r="A161" s="39"/>
      <c r="B161" s="220" t="s">
        <v>692</v>
      </c>
      <c r="C161" s="209">
        <v>3</v>
      </c>
      <c r="D161" s="209" t="s">
        <v>2</v>
      </c>
      <c r="E161" s="210" t="s">
        <v>576</v>
      </c>
    </row>
    <row r="162" spans="1:8" ht="15.75" thickBot="1">
      <c r="A162" s="111"/>
      <c r="B162" s="220" t="s">
        <v>670</v>
      </c>
      <c r="C162" s="209">
        <v>11</v>
      </c>
      <c r="D162" s="209" t="s">
        <v>2</v>
      </c>
      <c r="E162" s="210" t="s">
        <v>576</v>
      </c>
      <c r="F162" s="28" t="s">
        <v>155</v>
      </c>
      <c r="H162" s="36"/>
    </row>
    <row r="163" spans="1:8" ht="15.75" thickBot="1">
      <c r="A163" s="111"/>
      <c r="B163" s="220" t="s">
        <v>671</v>
      </c>
      <c r="C163" s="209">
        <v>15</v>
      </c>
      <c r="D163" s="209" t="s">
        <v>2</v>
      </c>
      <c r="E163" s="210" t="s">
        <v>576</v>
      </c>
      <c r="H163" s="36"/>
    </row>
    <row r="164" spans="1:8" ht="15.75" thickBot="1">
      <c r="A164" s="111"/>
      <c r="B164" s="220" t="s">
        <v>672</v>
      </c>
      <c r="C164" s="209">
        <v>19</v>
      </c>
      <c r="D164" s="209" t="s">
        <v>2</v>
      </c>
      <c r="E164" s="210" t="s">
        <v>576</v>
      </c>
    </row>
    <row r="165" spans="1:8" ht="15.75" thickBot="1">
      <c r="A165" s="111"/>
      <c r="B165" s="220" t="s">
        <v>22</v>
      </c>
      <c r="C165" s="209">
        <v>38</v>
      </c>
      <c r="D165" s="209" t="s">
        <v>2</v>
      </c>
      <c r="E165" s="210" t="s">
        <v>576</v>
      </c>
    </row>
    <row r="166" spans="1:8" ht="15.75" thickBot="1">
      <c r="A166" s="111"/>
      <c r="B166" s="220" t="s">
        <v>693</v>
      </c>
      <c r="C166" s="209">
        <v>11</v>
      </c>
      <c r="D166" s="209" t="s">
        <v>2</v>
      </c>
      <c r="E166" s="210" t="s">
        <v>576</v>
      </c>
    </row>
    <row r="167" spans="1:8" ht="15.75" thickBot="1">
      <c r="A167" s="111"/>
      <c r="B167" s="220" t="s">
        <v>694</v>
      </c>
      <c r="C167" s="209">
        <v>16.5</v>
      </c>
      <c r="D167" s="209" t="s">
        <v>2</v>
      </c>
      <c r="E167" s="210" t="s">
        <v>576</v>
      </c>
    </row>
    <row r="168" spans="1:8" ht="15.75" thickBot="1">
      <c r="A168" s="111"/>
      <c r="B168" s="220" t="s">
        <v>695</v>
      </c>
      <c r="C168" s="209">
        <v>20.5</v>
      </c>
      <c r="D168" s="209" t="s">
        <v>2</v>
      </c>
      <c r="E168" s="210" t="s">
        <v>576</v>
      </c>
    </row>
    <row r="169" spans="1:8" ht="15.75" thickBot="1">
      <c r="A169" s="111"/>
      <c r="B169" s="220" t="s">
        <v>696</v>
      </c>
      <c r="C169" s="209">
        <v>22</v>
      </c>
      <c r="D169" s="209" t="s">
        <v>2</v>
      </c>
      <c r="E169" s="210" t="s">
        <v>576</v>
      </c>
    </row>
    <row r="170" spans="1:8" ht="15.75" thickBot="1">
      <c r="A170" s="111"/>
      <c r="B170" s="220" t="s">
        <v>697</v>
      </c>
      <c r="C170" s="209">
        <v>25</v>
      </c>
      <c r="D170" s="209" t="s">
        <v>2</v>
      </c>
      <c r="E170" s="210" t="s">
        <v>576</v>
      </c>
    </row>
    <row r="171" spans="1:8" ht="15.75" thickBot="1">
      <c r="A171" s="111"/>
      <c r="B171" s="220" t="s">
        <v>700</v>
      </c>
      <c r="C171" s="260">
        <v>1500</v>
      </c>
      <c r="D171" s="209" t="s">
        <v>3</v>
      </c>
      <c r="E171" s="210" t="s">
        <v>576</v>
      </c>
    </row>
    <row r="172" spans="1:8" ht="15.75" thickBot="1">
      <c r="A172" s="111"/>
      <c r="B172" s="227" t="s">
        <v>540</v>
      </c>
      <c r="C172" s="215">
        <v>15000</v>
      </c>
      <c r="D172" s="209" t="s">
        <v>3</v>
      </c>
      <c r="E172" s="210" t="s">
        <v>85</v>
      </c>
      <c r="F172" s="36" t="s">
        <v>59</v>
      </c>
      <c r="G172" s="36"/>
    </row>
    <row r="173" spans="1:8" ht="15.75" thickBot="1">
      <c r="A173" s="111"/>
      <c r="B173" s="227" t="s">
        <v>541</v>
      </c>
      <c r="C173" s="215">
        <v>22000</v>
      </c>
      <c r="D173" s="209" t="s">
        <v>3</v>
      </c>
      <c r="E173" s="210" t="s">
        <v>85</v>
      </c>
      <c r="F173" s="36" t="s">
        <v>63</v>
      </c>
      <c r="G173" s="36"/>
    </row>
    <row r="174" spans="1:8" ht="15.75" thickBot="1">
      <c r="A174" s="111"/>
      <c r="B174" s="227" t="s">
        <v>699</v>
      </c>
      <c r="C174" s="215">
        <v>53000</v>
      </c>
      <c r="D174" s="209" t="s">
        <v>3</v>
      </c>
      <c r="E174" s="210" t="s">
        <v>85</v>
      </c>
      <c r="F174" s="28" t="s">
        <v>51</v>
      </c>
    </row>
    <row r="175" spans="1:8" ht="15.75" thickBot="1">
      <c r="A175" s="111"/>
      <c r="B175" s="227" t="s">
        <v>542</v>
      </c>
      <c r="C175" s="215">
        <v>21000</v>
      </c>
      <c r="D175" s="209" t="s">
        <v>3</v>
      </c>
      <c r="E175" s="210" t="s">
        <v>85</v>
      </c>
      <c r="F175" s="28" t="s">
        <v>60</v>
      </c>
    </row>
    <row r="176" spans="1:8" ht="15.75" thickBot="1">
      <c r="A176" s="111"/>
      <c r="B176" s="227" t="s">
        <v>543</v>
      </c>
      <c r="C176" s="215">
        <v>33000</v>
      </c>
      <c r="D176" s="209" t="s">
        <v>3</v>
      </c>
      <c r="E176" s="210" t="s">
        <v>85</v>
      </c>
    </row>
    <row r="177" spans="1:5" ht="15.75" thickBot="1">
      <c r="A177" s="111"/>
      <c r="B177" s="227" t="s">
        <v>544</v>
      </c>
      <c r="C177" s="215">
        <v>25000</v>
      </c>
      <c r="D177" s="209" t="s">
        <v>3</v>
      </c>
      <c r="E177" s="210" t="s">
        <v>85</v>
      </c>
    </row>
    <row r="178" spans="1:5" ht="15.75" thickBot="1">
      <c r="A178" s="111"/>
      <c r="B178" s="227" t="s">
        <v>545</v>
      </c>
      <c r="C178" s="215">
        <v>70000</v>
      </c>
      <c r="D178" s="209" t="s">
        <v>3</v>
      </c>
      <c r="E178" s="210" t="s">
        <v>85</v>
      </c>
    </row>
    <row r="179" spans="1:5">
      <c r="A179" s="111"/>
      <c r="B179" s="229"/>
      <c r="C179" s="230"/>
      <c r="D179" s="231"/>
    </row>
    <row r="180" spans="1:5">
      <c r="A180" s="111"/>
      <c r="B180" s="229"/>
      <c r="C180" s="230"/>
      <c r="D180" s="231"/>
    </row>
    <row r="181" spans="1:5">
      <c r="A181" s="111"/>
      <c r="B181" s="229"/>
      <c r="C181" s="230"/>
      <c r="D181" s="231"/>
    </row>
    <row r="182" spans="1:5">
      <c r="A182" s="111"/>
      <c r="B182" s="229"/>
      <c r="C182" s="230"/>
      <c r="D182" s="231"/>
    </row>
    <row r="183" spans="1:5">
      <c r="A183" s="111"/>
      <c r="B183" s="229"/>
      <c r="C183" s="230"/>
      <c r="D183" s="231"/>
    </row>
    <row r="184" spans="1:5">
      <c r="A184" s="111"/>
      <c r="B184" s="229"/>
      <c r="C184" s="230"/>
      <c r="D184" s="231"/>
    </row>
    <row r="185" spans="1:5">
      <c r="A185" s="111"/>
      <c r="B185" s="229"/>
      <c r="C185" s="230"/>
      <c r="D185" s="231"/>
    </row>
    <row r="186" spans="1:5" ht="15.75" thickBot="1">
      <c r="A186" s="111"/>
      <c r="B186" s="229"/>
      <c r="C186" s="230"/>
      <c r="D186" s="231"/>
    </row>
    <row r="187" spans="1:5" ht="15.75" thickBot="1">
      <c r="A187" s="111"/>
      <c r="B187" s="232" t="s">
        <v>691</v>
      </c>
      <c r="C187" s="233">
        <v>2.5</v>
      </c>
      <c r="D187" s="233" t="s">
        <v>2</v>
      </c>
    </row>
    <row r="188" spans="1:5" ht="15.75" thickBot="1">
      <c r="A188" s="111"/>
      <c r="B188" s="257" t="s">
        <v>692</v>
      </c>
      <c r="C188" s="258">
        <v>3</v>
      </c>
      <c r="D188" s="258" t="s">
        <v>2</v>
      </c>
    </row>
    <row r="189" spans="1:5" ht="15.75" thickBot="1">
      <c r="A189" s="111"/>
      <c r="B189" s="234" t="s">
        <v>670</v>
      </c>
      <c r="C189" s="209">
        <v>11</v>
      </c>
      <c r="D189" s="209" t="s">
        <v>2</v>
      </c>
    </row>
    <row r="190" spans="1:5" ht="15.75" thickBot="1">
      <c r="A190" s="111"/>
      <c r="B190" s="234" t="s">
        <v>671</v>
      </c>
      <c r="C190" s="209">
        <v>15</v>
      </c>
      <c r="D190" s="209" t="s">
        <v>2</v>
      </c>
    </row>
    <row r="191" spans="1:5" ht="15.75" thickBot="1">
      <c r="A191" s="111"/>
      <c r="B191" s="234" t="s">
        <v>672</v>
      </c>
      <c r="C191" s="209">
        <v>19</v>
      </c>
      <c r="D191" s="209" t="s">
        <v>2</v>
      </c>
    </row>
    <row r="192" spans="1:5" ht="15.75" thickBot="1">
      <c r="A192" s="111"/>
      <c r="B192" s="234" t="s">
        <v>22</v>
      </c>
      <c r="C192" s="209">
        <v>25</v>
      </c>
      <c r="D192" s="209" t="s">
        <v>2</v>
      </c>
    </row>
    <row r="193" spans="1:4" ht="15.75" thickBot="1">
      <c r="A193" s="111"/>
      <c r="B193" s="234" t="s">
        <v>693</v>
      </c>
      <c r="C193" s="209">
        <v>11</v>
      </c>
      <c r="D193" s="209" t="s">
        <v>2</v>
      </c>
    </row>
    <row r="194" spans="1:4" ht="15.75" thickBot="1">
      <c r="A194" s="111"/>
      <c r="B194" s="234" t="s">
        <v>694</v>
      </c>
      <c r="C194" s="209">
        <v>16.5</v>
      </c>
      <c r="D194" s="209" t="s">
        <v>2</v>
      </c>
    </row>
    <row r="195" spans="1:4" ht="15.75" thickBot="1">
      <c r="A195" s="111"/>
      <c r="B195" s="234" t="s">
        <v>695</v>
      </c>
      <c r="C195" s="209">
        <v>20.5</v>
      </c>
      <c r="D195" s="209" t="s">
        <v>2</v>
      </c>
    </row>
    <row r="196" spans="1:4" ht="15.75" thickBot="1">
      <c r="A196" s="111"/>
      <c r="B196" s="234" t="s">
        <v>696</v>
      </c>
      <c r="C196" s="209">
        <v>22</v>
      </c>
      <c r="D196" s="209" t="s">
        <v>2</v>
      </c>
    </row>
    <row r="197" spans="1:4" ht="15.75" thickBot="1">
      <c r="A197" s="111"/>
      <c r="B197" s="234" t="s">
        <v>697</v>
      </c>
      <c r="C197" s="209">
        <v>25</v>
      </c>
      <c r="D197" s="209" t="s">
        <v>2</v>
      </c>
    </row>
    <row r="198" spans="1:4" ht="15.75" thickBot="1">
      <c r="A198" s="111"/>
      <c r="B198" s="234" t="s">
        <v>698</v>
      </c>
      <c r="C198" s="209">
        <v>33</v>
      </c>
      <c r="D198" s="209" t="s">
        <v>2</v>
      </c>
    </row>
    <row r="199" spans="1:4" ht="15.75" thickBot="1">
      <c r="A199" s="111"/>
      <c r="B199" s="235" t="s">
        <v>285</v>
      </c>
      <c r="C199" s="213">
        <v>3.5</v>
      </c>
      <c r="D199" s="213" t="s">
        <v>3</v>
      </c>
    </row>
    <row r="200" spans="1:4" ht="15.75" thickBot="1">
      <c r="A200" s="111"/>
      <c r="B200" s="235" t="s">
        <v>286</v>
      </c>
      <c r="C200" s="213">
        <v>17</v>
      </c>
      <c r="D200" s="213" t="s">
        <v>5</v>
      </c>
    </row>
    <row r="201" spans="1:4" ht="15.75" thickBot="1">
      <c r="A201" s="111"/>
      <c r="B201" s="235" t="s">
        <v>295</v>
      </c>
      <c r="C201" s="213">
        <v>14</v>
      </c>
      <c r="D201" s="213" t="s">
        <v>5</v>
      </c>
    </row>
    <row r="202" spans="1:4" ht="15.75" thickBot="1">
      <c r="A202" s="111"/>
      <c r="B202" s="235" t="s">
        <v>287</v>
      </c>
      <c r="C202" s="213">
        <v>19</v>
      </c>
      <c r="D202" s="213" t="s">
        <v>5</v>
      </c>
    </row>
    <row r="203" spans="1:4" ht="15.75" thickBot="1">
      <c r="A203" s="111"/>
      <c r="B203" s="234" t="s">
        <v>263</v>
      </c>
      <c r="C203" s="209">
        <v>14</v>
      </c>
      <c r="D203" s="209" t="s">
        <v>2</v>
      </c>
    </row>
    <row r="204" spans="1:4" ht="15.75" thickBot="1">
      <c r="A204" s="111"/>
      <c r="B204" s="234" t="s">
        <v>372</v>
      </c>
      <c r="C204" s="209">
        <v>17</v>
      </c>
      <c r="D204" s="209" t="s">
        <v>2</v>
      </c>
    </row>
    <row r="205" spans="1:4" ht="15.75" thickBot="1">
      <c r="A205" s="111"/>
      <c r="B205" s="234" t="s">
        <v>264</v>
      </c>
      <c r="C205" s="209">
        <v>23.5</v>
      </c>
      <c r="D205" s="209" t="s">
        <v>2</v>
      </c>
    </row>
    <row r="206" spans="1:4" ht="15.75" thickBot="1">
      <c r="A206" s="39"/>
      <c r="B206" s="234" t="s">
        <v>673</v>
      </c>
      <c r="C206" s="209">
        <v>135</v>
      </c>
      <c r="D206" s="209" t="s">
        <v>2</v>
      </c>
    </row>
    <row r="207" spans="1:4" ht="15.75" thickBot="1">
      <c r="A207" s="39"/>
      <c r="B207" s="234" t="s">
        <v>674</v>
      </c>
      <c r="C207" s="209">
        <v>800</v>
      </c>
      <c r="D207" s="209" t="s">
        <v>2</v>
      </c>
    </row>
    <row r="208" spans="1:4" ht="15.75" thickBot="1">
      <c r="A208" s="39"/>
      <c r="B208" s="234" t="s">
        <v>675</v>
      </c>
      <c r="C208" s="209">
        <v>23</v>
      </c>
      <c r="D208" s="209" t="s">
        <v>2</v>
      </c>
    </row>
    <row r="209" spans="1:4" ht="15.75" thickBot="1">
      <c r="A209" s="39"/>
      <c r="B209" s="234" t="s">
        <v>676</v>
      </c>
      <c r="C209" s="209">
        <v>120</v>
      </c>
      <c r="D209" s="209" t="s">
        <v>2</v>
      </c>
    </row>
    <row r="210" spans="1:4" ht="15.75" thickBot="1">
      <c r="A210" s="39"/>
      <c r="B210" s="234" t="s">
        <v>677</v>
      </c>
      <c r="C210" s="209">
        <v>135</v>
      </c>
      <c r="D210" s="209" t="s">
        <v>2</v>
      </c>
    </row>
    <row r="211" spans="1:4" ht="15.75" thickBot="1">
      <c r="A211" s="39"/>
      <c r="B211" s="234" t="s">
        <v>269</v>
      </c>
      <c r="C211" s="215">
        <v>1070</v>
      </c>
      <c r="D211" s="209" t="s">
        <v>0</v>
      </c>
    </row>
    <row r="212" spans="1:4" ht="15.75" thickBot="1">
      <c r="A212" s="39"/>
      <c r="B212" s="234" t="s">
        <v>271</v>
      </c>
      <c r="C212" s="209">
        <v>40</v>
      </c>
      <c r="D212" s="209" t="s">
        <v>2</v>
      </c>
    </row>
    <row r="213" spans="1:4" ht="15.75" thickBot="1">
      <c r="A213" s="39"/>
      <c r="B213" s="234" t="s">
        <v>270</v>
      </c>
      <c r="C213" s="215">
        <v>2500</v>
      </c>
      <c r="D213" s="209" t="s">
        <v>678</v>
      </c>
    </row>
    <row r="214" spans="1:4" ht="15.75" thickBot="1">
      <c r="A214" s="39"/>
      <c r="B214" s="234" t="s">
        <v>268</v>
      </c>
      <c r="C214" s="215">
        <v>2000</v>
      </c>
      <c r="D214" s="209" t="s">
        <v>19</v>
      </c>
    </row>
    <row r="215" spans="1:4" ht="15.75" thickBot="1">
      <c r="A215" s="39"/>
      <c r="B215" s="234" t="s">
        <v>26</v>
      </c>
      <c r="C215" s="209">
        <v>535</v>
      </c>
      <c r="D215" s="209" t="s">
        <v>0</v>
      </c>
    </row>
    <row r="216" spans="1:4" ht="15.75" thickBot="1">
      <c r="A216" s="39"/>
      <c r="B216" s="234" t="s">
        <v>279</v>
      </c>
      <c r="C216" s="215">
        <v>2500</v>
      </c>
      <c r="D216" s="209" t="s">
        <v>0</v>
      </c>
    </row>
    <row r="217" spans="1:4" ht="15.75" thickBot="1">
      <c r="A217" s="39"/>
      <c r="B217" s="235" t="s">
        <v>679</v>
      </c>
      <c r="C217" s="208">
        <v>2500</v>
      </c>
      <c r="D217" s="209" t="s">
        <v>0</v>
      </c>
    </row>
    <row r="218" spans="1:4" ht="15.75" thickBot="1">
      <c r="A218" s="39"/>
      <c r="B218" s="235" t="s">
        <v>680</v>
      </c>
      <c r="C218" s="208">
        <v>3000</v>
      </c>
      <c r="D218" s="209" t="s">
        <v>0</v>
      </c>
    </row>
    <row r="219" spans="1:4" ht="15.75" thickBot="1">
      <c r="A219" s="30"/>
      <c r="B219" s="235" t="s">
        <v>681</v>
      </c>
      <c r="C219" s="208">
        <v>3500</v>
      </c>
      <c r="D219" s="209" t="s">
        <v>0</v>
      </c>
    </row>
    <row r="220" spans="1:4" ht="15.75" thickBot="1">
      <c r="A220" s="30"/>
      <c r="B220" s="234" t="s">
        <v>281</v>
      </c>
      <c r="C220" s="215">
        <v>1500</v>
      </c>
      <c r="D220" s="209" t="s">
        <v>20</v>
      </c>
    </row>
    <row r="221" spans="1:4" ht="15.75" thickBot="1">
      <c r="A221" s="30"/>
      <c r="B221" s="234" t="s">
        <v>282</v>
      </c>
      <c r="C221" s="215">
        <v>2500</v>
      </c>
      <c r="D221" s="209" t="s">
        <v>20</v>
      </c>
    </row>
    <row r="222" spans="1:4" ht="15.75" thickBot="1">
      <c r="A222" s="30"/>
      <c r="B222" s="234" t="s">
        <v>298</v>
      </c>
      <c r="C222" s="215">
        <v>3000</v>
      </c>
      <c r="D222" s="209" t="s">
        <v>20</v>
      </c>
    </row>
    <row r="223" spans="1:4" ht="15.75" thickBot="1">
      <c r="A223" s="30"/>
      <c r="B223" s="234" t="s">
        <v>283</v>
      </c>
      <c r="C223" s="215">
        <v>15000</v>
      </c>
      <c r="D223" s="209" t="s">
        <v>20</v>
      </c>
    </row>
    <row r="224" spans="1:4" ht="15.75" thickBot="1">
      <c r="A224" s="30"/>
      <c r="B224" s="234" t="s">
        <v>682</v>
      </c>
      <c r="C224" s="213">
        <v>200</v>
      </c>
      <c r="D224" s="213" t="s">
        <v>0</v>
      </c>
    </row>
    <row r="225" spans="1:4" ht="15.75" thickBot="1">
      <c r="A225" s="30"/>
      <c r="B225" s="234" t="s">
        <v>453</v>
      </c>
      <c r="C225" s="208">
        <v>1200</v>
      </c>
      <c r="D225" s="213" t="s">
        <v>0</v>
      </c>
    </row>
    <row r="226" spans="1:4" ht="15.75" thickBot="1">
      <c r="A226" s="30"/>
      <c r="B226" s="234" t="s">
        <v>450</v>
      </c>
      <c r="C226" s="208">
        <v>1500</v>
      </c>
      <c r="D226" s="213" t="s">
        <v>0</v>
      </c>
    </row>
    <row r="227" spans="1:4" ht="15.75" thickBot="1">
      <c r="A227" s="30"/>
      <c r="B227" s="234" t="s">
        <v>451</v>
      </c>
      <c r="C227" s="208">
        <v>1500</v>
      </c>
      <c r="D227" s="213" t="s">
        <v>0</v>
      </c>
    </row>
    <row r="228" spans="1:4" ht="15.75" thickBot="1">
      <c r="A228" s="30"/>
      <c r="B228" s="236" t="s">
        <v>452</v>
      </c>
      <c r="C228" s="237">
        <v>1200</v>
      </c>
      <c r="D228" s="238" t="s">
        <v>0</v>
      </c>
    </row>
    <row r="229" spans="1:4">
      <c r="A229" s="30"/>
      <c r="B229" s="229"/>
      <c r="C229" s="230"/>
      <c r="D229" s="231"/>
    </row>
    <row r="230" spans="1:4">
      <c r="A230" s="30"/>
      <c r="B230" s="229"/>
      <c r="C230" s="230"/>
      <c r="D230" s="231"/>
    </row>
    <row r="231" spans="1:4">
      <c r="A231" s="30"/>
      <c r="B231" s="229"/>
      <c r="C231" s="230"/>
      <c r="D231" s="231"/>
    </row>
    <row r="232" spans="1:4" ht="15.75" thickBot="1">
      <c r="A232" s="30"/>
      <c r="B232" s="229"/>
      <c r="C232" s="230"/>
      <c r="D232" s="231"/>
    </row>
    <row r="233" spans="1:4" ht="15.75" thickBot="1">
      <c r="A233" s="30"/>
      <c r="B233" s="232" t="s">
        <v>539</v>
      </c>
      <c r="C233" s="239">
        <v>1300</v>
      </c>
      <c r="D233" s="233" t="s">
        <v>277</v>
      </c>
    </row>
    <row r="234" spans="1:4" ht="15.75" thickBot="1">
      <c r="A234" s="30"/>
      <c r="B234" s="234" t="s">
        <v>274</v>
      </c>
      <c r="C234" s="215">
        <v>1000</v>
      </c>
      <c r="D234" s="209" t="s">
        <v>277</v>
      </c>
    </row>
    <row r="235" spans="1:4" ht="15.75" thickBot="1">
      <c r="A235" s="30"/>
      <c r="B235" s="234" t="s">
        <v>275</v>
      </c>
      <c r="C235" s="215">
        <v>1500</v>
      </c>
      <c r="D235" s="209" t="s">
        <v>277</v>
      </c>
    </row>
    <row r="236" spans="1:4" ht="15.75" thickBot="1">
      <c r="A236" s="30"/>
      <c r="B236" s="234" t="s">
        <v>276</v>
      </c>
      <c r="C236" s="215">
        <v>2000</v>
      </c>
      <c r="D236" s="209" t="s">
        <v>277</v>
      </c>
    </row>
    <row r="237" spans="1:4" ht="15.75" thickBot="1">
      <c r="A237" s="30"/>
      <c r="B237" s="234" t="s">
        <v>415</v>
      </c>
      <c r="C237" s="209">
        <v>7</v>
      </c>
      <c r="D237" s="209" t="s">
        <v>2</v>
      </c>
    </row>
    <row r="238" spans="1:4" ht="15.75" thickBot="1">
      <c r="A238" s="30"/>
      <c r="B238" s="234" t="s">
        <v>280</v>
      </c>
      <c r="C238" s="215">
        <v>1000</v>
      </c>
      <c r="D238" s="209" t="s">
        <v>0</v>
      </c>
    </row>
    <row r="239" spans="1:4" ht="15.75" thickBot="1">
      <c r="A239" s="30"/>
      <c r="B239" s="234" t="s">
        <v>683</v>
      </c>
      <c r="C239" s="215">
        <v>1000</v>
      </c>
      <c r="D239" s="209" t="s">
        <v>0</v>
      </c>
    </row>
    <row r="240" spans="1:4">
      <c r="A240" s="30"/>
      <c r="B240" s="229"/>
      <c r="C240" s="230"/>
      <c r="D240" s="231"/>
    </row>
    <row r="241" spans="1:4">
      <c r="A241" s="30"/>
      <c r="B241" s="229"/>
      <c r="C241" s="230"/>
      <c r="D241" s="231"/>
    </row>
    <row r="242" spans="1:4">
      <c r="A242" s="30"/>
      <c r="B242" s="229"/>
      <c r="C242" s="230"/>
      <c r="D242" s="231"/>
    </row>
    <row r="243" spans="1:4">
      <c r="A243" s="30"/>
      <c r="B243" s="229"/>
      <c r="C243" s="230"/>
      <c r="D243" s="231"/>
    </row>
    <row r="244" spans="1:4">
      <c r="A244" s="30"/>
      <c r="B244" s="229"/>
      <c r="C244" s="230"/>
      <c r="D244" s="231"/>
    </row>
    <row r="245" spans="1:4">
      <c r="A245" s="30"/>
      <c r="B245" s="229"/>
      <c r="C245" s="230"/>
      <c r="D245" s="231"/>
    </row>
    <row r="246" spans="1:4">
      <c r="A246" s="30"/>
      <c r="B246" s="229"/>
      <c r="C246" s="230"/>
      <c r="D246" s="231"/>
    </row>
    <row r="247" spans="1:4">
      <c r="A247" s="30"/>
      <c r="B247" s="229"/>
      <c r="C247" s="230"/>
      <c r="D247" s="231"/>
    </row>
    <row r="248" spans="1:4">
      <c r="A248" s="30"/>
      <c r="B248" s="229"/>
      <c r="C248" s="230"/>
      <c r="D248" s="231"/>
    </row>
    <row r="249" spans="1:4">
      <c r="A249" s="30"/>
      <c r="B249" s="229"/>
      <c r="C249" s="240"/>
      <c r="D249" s="231"/>
    </row>
    <row r="250" spans="1:4">
      <c r="A250" s="30"/>
      <c r="B250" s="229"/>
      <c r="C250" s="230"/>
      <c r="D250" s="231"/>
    </row>
    <row r="251" spans="1:4">
      <c r="A251" s="30"/>
      <c r="B251" s="229"/>
      <c r="C251" s="240"/>
      <c r="D251" s="231"/>
    </row>
    <row r="252" spans="1:4">
      <c r="A252" s="30"/>
      <c r="B252" s="229"/>
      <c r="C252" s="240"/>
      <c r="D252" s="231"/>
    </row>
    <row r="253" spans="1:4">
      <c r="A253" s="30"/>
      <c r="B253" s="229"/>
      <c r="C253" s="230"/>
      <c r="D253" s="231"/>
    </row>
    <row r="254" spans="1:4">
      <c r="A254" s="30"/>
      <c r="B254" s="241"/>
      <c r="C254" s="242"/>
      <c r="D254" s="231"/>
    </row>
    <row r="255" spans="1:4">
      <c r="A255" s="30"/>
      <c r="B255" s="241"/>
      <c r="C255" s="242"/>
      <c r="D255" s="231"/>
    </row>
    <row r="256" spans="1:4">
      <c r="A256" s="30"/>
      <c r="B256" s="241"/>
      <c r="C256" s="242"/>
      <c r="D256" s="231"/>
    </row>
    <row r="257" spans="1:4">
      <c r="A257" s="30"/>
      <c r="B257" s="229"/>
      <c r="C257" s="230"/>
      <c r="D257" s="231"/>
    </row>
    <row r="258" spans="1:4">
      <c r="A258" s="30"/>
      <c r="B258" s="229"/>
      <c r="C258" s="230"/>
      <c r="D258" s="231"/>
    </row>
    <row r="259" spans="1:4">
      <c r="A259" s="30"/>
      <c r="B259" s="229"/>
      <c r="C259" s="230"/>
      <c r="D259" s="231"/>
    </row>
    <row r="260" spans="1:4">
      <c r="A260" s="30"/>
      <c r="B260" s="229"/>
      <c r="C260" s="230"/>
      <c r="D260" s="231"/>
    </row>
    <row r="261" spans="1:4">
      <c r="A261" s="30"/>
      <c r="B261" s="229"/>
      <c r="C261" s="230"/>
      <c r="D261" s="231"/>
    </row>
    <row r="262" spans="1:4">
      <c r="A262" s="30"/>
      <c r="B262" s="229"/>
      <c r="C262" s="230"/>
      <c r="D262" s="231"/>
    </row>
    <row r="263" spans="1:4">
      <c r="A263" s="30"/>
      <c r="B263" s="229"/>
      <c r="C263" s="230"/>
      <c r="D263" s="231"/>
    </row>
    <row r="264" spans="1:4">
      <c r="A264" s="30"/>
      <c r="B264" s="229"/>
      <c r="C264" s="230"/>
      <c r="D264" s="231"/>
    </row>
    <row r="265" spans="1:4">
      <c r="A265" s="30"/>
      <c r="B265" s="229"/>
      <c r="C265" s="230"/>
      <c r="D265" s="231"/>
    </row>
    <row r="266" spans="1:4">
      <c r="A266" s="30"/>
      <c r="B266" s="229"/>
      <c r="C266" s="230"/>
      <c r="D266" s="231"/>
    </row>
    <row r="267" spans="1:4">
      <c r="A267" s="30"/>
      <c r="B267" s="229"/>
      <c r="C267" s="230"/>
      <c r="D267" s="231"/>
    </row>
    <row r="268" spans="1:4">
      <c r="A268" s="30"/>
      <c r="B268" s="229"/>
      <c r="C268" s="230"/>
      <c r="D268" s="231"/>
    </row>
    <row r="269" spans="1:4">
      <c r="A269" s="30"/>
      <c r="B269" s="229"/>
      <c r="C269" s="230"/>
      <c r="D269" s="231"/>
    </row>
    <row r="270" spans="1:4">
      <c r="A270" s="30"/>
      <c r="B270" s="229"/>
      <c r="C270" s="230"/>
      <c r="D270" s="231"/>
    </row>
    <row r="271" spans="1:4">
      <c r="A271" s="30"/>
      <c r="B271" s="229"/>
      <c r="C271" s="230"/>
      <c r="D271" s="231"/>
    </row>
    <row r="272" spans="1:4">
      <c r="A272" s="30"/>
      <c r="B272" s="229"/>
      <c r="C272" s="243"/>
      <c r="D272" s="231"/>
    </row>
    <row r="273" spans="1:4">
      <c r="A273" s="30"/>
      <c r="B273" s="229"/>
      <c r="C273" s="243"/>
      <c r="D273" s="231"/>
    </row>
    <row r="274" spans="1:4">
      <c r="A274" s="30"/>
      <c r="B274" s="229"/>
      <c r="C274" s="243"/>
      <c r="D274" s="231"/>
    </row>
    <row r="275" spans="1:4" ht="15.75" thickBot="1">
      <c r="A275" s="30"/>
      <c r="B275" s="229"/>
      <c r="C275" s="243"/>
      <c r="D275" s="231"/>
    </row>
    <row r="276" spans="1:4" ht="15.75" thickBot="1">
      <c r="A276" s="30"/>
      <c r="B276" s="234" t="s">
        <v>281</v>
      </c>
      <c r="C276" s="244">
        <v>9.65</v>
      </c>
      <c r="D276" s="231" t="s">
        <v>2</v>
      </c>
    </row>
    <row r="277" spans="1:4" ht="15.75" thickBot="1">
      <c r="A277" s="30"/>
      <c r="B277" s="234" t="s">
        <v>282</v>
      </c>
      <c r="C277" s="244"/>
      <c r="D277" s="231"/>
    </row>
    <row r="278" spans="1:4" ht="15.75" thickBot="1">
      <c r="A278" s="30"/>
      <c r="B278" s="234" t="s">
        <v>298</v>
      </c>
      <c r="C278" s="245"/>
      <c r="D278" s="231"/>
    </row>
    <row r="279" spans="1:4">
      <c r="A279" s="30"/>
      <c r="B279" s="229"/>
      <c r="C279" s="245"/>
      <c r="D279" s="231"/>
    </row>
    <row r="280" spans="1:4">
      <c r="A280" s="30"/>
      <c r="B280" s="229"/>
      <c r="C280" s="245"/>
      <c r="D280" s="231"/>
    </row>
    <row r="281" spans="1:4">
      <c r="C281" s="28"/>
      <c r="D281" s="28"/>
    </row>
    <row r="282" spans="1:4">
      <c r="B282" s="246" t="s">
        <v>188</v>
      </c>
      <c r="C282" s="247">
        <v>0</v>
      </c>
      <c r="D282" s="31"/>
    </row>
    <row r="283" spans="1:4">
      <c r="B283" s="248" t="s">
        <v>185</v>
      </c>
      <c r="C283" s="249">
        <v>399</v>
      </c>
      <c r="D283" s="32"/>
    </row>
    <row r="284" spans="1:4">
      <c r="B284" s="248" t="s">
        <v>186</v>
      </c>
      <c r="C284" s="247">
        <v>499</v>
      </c>
      <c r="D284" s="31"/>
    </row>
    <row r="285" spans="1:4">
      <c r="B285" s="248" t="s">
        <v>187</v>
      </c>
      <c r="C285" s="247">
        <v>599</v>
      </c>
      <c r="D285" s="31"/>
    </row>
    <row r="286" spans="1:4">
      <c r="B286" s="248" t="s">
        <v>296</v>
      </c>
      <c r="C286" s="247">
        <v>799</v>
      </c>
      <c r="D286" s="31"/>
    </row>
    <row r="287" spans="1:4">
      <c r="B287" s="248" t="s">
        <v>297</v>
      </c>
      <c r="C287" s="247">
        <v>1200</v>
      </c>
      <c r="D287" s="31"/>
    </row>
    <row r="288" spans="1:4">
      <c r="B288" s="246" t="s">
        <v>684</v>
      </c>
      <c r="C288" s="247"/>
      <c r="D288" s="31"/>
    </row>
    <row r="289" spans="2:4">
      <c r="B289" s="33" t="s">
        <v>28</v>
      </c>
      <c r="C289" s="34" t="s">
        <v>54</v>
      </c>
    </row>
    <row r="290" spans="2:4">
      <c r="B290" s="35" t="s">
        <v>29</v>
      </c>
      <c r="C290" s="34" t="s">
        <v>67</v>
      </c>
    </row>
    <row r="291" spans="2:4">
      <c r="B291" s="35" t="s">
        <v>30</v>
      </c>
      <c r="C291" s="34" t="s">
        <v>68</v>
      </c>
    </row>
    <row r="292" spans="2:4">
      <c r="B292" s="35" t="s">
        <v>31</v>
      </c>
      <c r="C292" s="34" t="s">
        <v>55</v>
      </c>
    </row>
    <row r="293" spans="2:4">
      <c r="B293" s="35" t="s">
        <v>32</v>
      </c>
      <c r="C293" s="34" t="s">
        <v>685</v>
      </c>
    </row>
    <row r="294" spans="2:4">
      <c r="B294" s="35" t="s">
        <v>33</v>
      </c>
      <c r="C294" s="34" t="s">
        <v>56</v>
      </c>
    </row>
    <row r="295" spans="2:4">
      <c r="B295" s="33" t="s">
        <v>34</v>
      </c>
    </row>
    <row r="296" spans="2:4">
      <c r="B296" s="37" t="s">
        <v>35</v>
      </c>
      <c r="C296" s="38" t="s">
        <v>57</v>
      </c>
      <c r="D296" s="38"/>
    </row>
    <row r="297" spans="2:4">
      <c r="B297" s="35" t="s">
        <v>36</v>
      </c>
      <c r="C297" s="38" t="s">
        <v>62</v>
      </c>
      <c r="D297" s="38"/>
    </row>
    <row r="298" spans="2:4">
      <c r="B298" s="37" t="s">
        <v>37</v>
      </c>
      <c r="C298" s="38" t="s">
        <v>27</v>
      </c>
      <c r="D298" s="38"/>
    </row>
    <row r="299" spans="2:4">
      <c r="B299" s="35" t="s">
        <v>38</v>
      </c>
      <c r="C299" s="38" t="s">
        <v>61</v>
      </c>
      <c r="D299" s="38"/>
    </row>
    <row r="300" spans="2:4">
      <c r="B300" s="35" t="s">
        <v>39</v>
      </c>
    </row>
    <row r="301" spans="2:4">
      <c r="B301" s="35" t="s">
        <v>40</v>
      </c>
    </row>
    <row r="302" spans="2:4">
      <c r="B302" s="33" t="s">
        <v>41</v>
      </c>
    </row>
    <row r="303" spans="2:4">
      <c r="B303" s="35" t="s">
        <v>42</v>
      </c>
    </row>
    <row r="304" spans="2:4">
      <c r="B304" s="37" t="s">
        <v>43</v>
      </c>
    </row>
  </sheetData>
  <sheetProtection formatCells="0" formatColumns="0" formatRows="0" insertColumns="0" insertRows="0" insertHyperlinks="0" deleteColumns="0" deleteRows="0" sort="0" autoFilter="0" pivotTables="0"/>
  <autoFilter ref="A1:Q176" xr:uid="{0E9F5A4B-A526-49CA-A634-4073A1D77AA6}"/>
  <phoneticPr fontId="5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C7CD-B921-4095-B870-4B4F2649D923}">
  <dimension ref="B2:U96"/>
  <sheetViews>
    <sheetView topLeftCell="K1" zoomScale="55" zoomScaleNormal="55" workbookViewId="0">
      <selection activeCell="L7" sqref="L7"/>
    </sheetView>
  </sheetViews>
  <sheetFormatPr defaultRowHeight="14.25"/>
  <cols>
    <col min="1" max="1" width="0.875" customWidth="1"/>
    <col min="2" max="2" width="18" customWidth="1"/>
    <col min="3" max="5" width="14.125" customWidth="1"/>
    <col min="6" max="6" width="16.5" customWidth="1"/>
    <col min="8" max="8" width="35.875" bestFit="1" customWidth="1"/>
    <col min="9" max="9" width="55.875" bestFit="1" customWidth="1"/>
    <col min="10" max="10" width="53.5" bestFit="1" customWidth="1"/>
    <col min="11" max="11" width="64.875" bestFit="1" customWidth="1"/>
    <col min="12" max="12" width="51.875" customWidth="1"/>
    <col min="13" max="13" width="27.5" customWidth="1"/>
    <col min="14" max="14" width="20.125" customWidth="1"/>
    <col min="15" max="15" width="52.875" style="3" bestFit="1" customWidth="1"/>
    <col min="16" max="16" width="47.875" style="3" bestFit="1" customWidth="1"/>
    <col min="17" max="17" width="26.875" bestFit="1" customWidth="1"/>
    <col min="18" max="18" width="63.125" bestFit="1" customWidth="1"/>
    <col min="19" max="19" width="13.875" bestFit="1" customWidth="1"/>
  </cols>
  <sheetData>
    <row r="2" spans="2:19" ht="34.35" customHeight="1">
      <c r="B2" s="1" t="s">
        <v>155</v>
      </c>
      <c r="C2" s="1" t="s">
        <v>156</v>
      </c>
      <c r="D2" s="1" t="s">
        <v>160</v>
      </c>
      <c r="E2" s="1" t="s">
        <v>161</v>
      </c>
      <c r="F2" s="2" t="s">
        <v>162</v>
      </c>
      <c r="G2" s="3"/>
      <c r="M2" s="44" t="s">
        <v>166</v>
      </c>
      <c r="N2" s="44" t="s">
        <v>167</v>
      </c>
      <c r="O2" s="114"/>
      <c r="P2" s="45"/>
    </row>
    <row r="3" spans="2:19" s="5" customFormat="1" ht="27.6" customHeight="1">
      <c r="B3" s="4" t="s">
        <v>163</v>
      </c>
      <c r="C3" s="4" t="s">
        <v>69</v>
      </c>
      <c r="D3" s="4" t="s">
        <v>70</v>
      </c>
      <c r="E3" s="4" t="s">
        <v>70</v>
      </c>
      <c r="F3" s="4" t="s">
        <v>70</v>
      </c>
      <c r="G3" s="4" t="s">
        <v>70</v>
      </c>
      <c r="H3" s="4" t="s">
        <v>50</v>
      </c>
      <c r="I3" s="6" t="s">
        <v>164</v>
      </c>
      <c r="J3" s="6" t="s">
        <v>165</v>
      </c>
      <c r="K3" s="52"/>
      <c r="M3" s="115" t="s">
        <v>146</v>
      </c>
      <c r="N3" s="46" t="s">
        <v>455</v>
      </c>
      <c r="O3" s="116" t="s">
        <v>456</v>
      </c>
      <c r="P3" s="47" t="s">
        <v>457</v>
      </c>
      <c r="R3" s="6"/>
      <c r="S3" s="6"/>
    </row>
    <row r="4" spans="2:19" ht="17.100000000000001" customHeight="1">
      <c r="B4" s="7" t="s">
        <v>71</v>
      </c>
      <c r="C4" s="8" t="s">
        <v>72</v>
      </c>
      <c r="D4" s="8" t="s">
        <v>73</v>
      </c>
      <c r="E4" s="8" t="s">
        <v>458</v>
      </c>
      <c r="F4" s="8" t="s">
        <v>168</v>
      </c>
      <c r="G4" s="8" t="s">
        <v>168</v>
      </c>
      <c r="H4" s="9" t="s">
        <v>459</v>
      </c>
      <c r="I4" s="10" t="s">
        <v>157</v>
      </c>
      <c r="J4" s="9" t="s">
        <v>51</v>
      </c>
      <c r="M4" s="115" t="s">
        <v>148</v>
      </c>
      <c r="N4" s="47" t="s">
        <v>460</v>
      </c>
      <c r="O4" s="116" t="s">
        <v>461</v>
      </c>
      <c r="P4" s="47" t="s">
        <v>182</v>
      </c>
      <c r="R4" s="9" t="s">
        <v>180</v>
      </c>
      <c r="S4" s="8" t="s">
        <v>136</v>
      </c>
    </row>
    <row r="5" spans="2:19" ht="17.100000000000001" customHeight="1">
      <c r="B5" s="7" t="s">
        <v>74</v>
      </c>
      <c r="C5" s="8" t="s">
        <v>75</v>
      </c>
      <c r="D5" s="8" t="s">
        <v>73</v>
      </c>
      <c r="E5" s="8" t="s">
        <v>458</v>
      </c>
      <c r="F5" s="8" t="s">
        <v>168</v>
      </c>
      <c r="G5" s="8" t="s">
        <v>169</v>
      </c>
      <c r="H5" s="9" t="s">
        <v>462</v>
      </c>
      <c r="I5" s="10" t="s">
        <v>158</v>
      </c>
      <c r="J5" s="9" t="s">
        <v>371</v>
      </c>
      <c r="M5" s="117" t="s">
        <v>144</v>
      </c>
      <c r="N5" s="47" t="s">
        <v>463</v>
      </c>
      <c r="O5" s="116" t="s">
        <v>464</v>
      </c>
      <c r="P5" s="47" t="s">
        <v>182</v>
      </c>
      <c r="R5" s="9" t="s">
        <v>181</v>
      </c>
      <c r="S5" s="8" t="s">
        <v>172</v>
      </c>
    </row>
    <row r="6" spans="2:19" ht="17.100000000000001" customHeight="1">
      <c r="B6" s="7" t="s">
        <v>99</v>
      </c>
      <c r="C6" s="8" t="s">
        <v>100</v>
      </c>
      <c r="D6" s="8" t="s">
        <v>101</v>
      </c>
      <c r="E6" s="8" t="s">
        <v>458</v>
      </c>
      <c r="F6" s="8" t="s">
        <v>168</v>
      </c>
      <c r="G6" s="8" t="s">
        <v>85</v>
      </c>
      <c r="H6" s="9" t="s">
        <v>465</v>
      </c>
      <c r="I6" s="10" t="s">
        <v>466</v>
      </c>
      <c r="J6" s="9" t="s">
        <v>370</v>
      </c>
      <c r="M6" s="118" t="s">
        <v>145</v>
      </c>
      <c r="N6" s="46" t="s">
        <v>467</v>
      </c>
      <c r="O6" s="116" t="s">
        <v>468</v>
      </c>
      <c r="P6" s="47" t="s">
        <v>182</v>
      </c>
      <c r="R6" s="9" t="s">
        <v>182</v>
      </c>
      <c r="S6" s="8" t="s">
        <v>159</v>
      </c>
    </row>
    <row r="7" spans="2:19" ht="17.100000000000001" customHeight="1">
      <c r="B7" s="7" t="s">
        <v>102</v>
      </c>
      <c r="C7" s="8" t="s">
        <v>103</v>
      </c>
      <c r="D7" s="8" t="s">
        <v>101</v>
      </c>
      <c r="E7" s="8" t="s">
        <v>458</v>
      </c>
      <c r="F7" s="8" t="s">
        <v>168</v>
      </c>
      <c r="G7" s="8" t="s">
        <v>126</v>
      </c>
      <c r="H7" s="9" t="s">
        <v>563</v>
      </c>
      <c r="I7" s="10" t="s">
        <v>470</v>
      </c>
      <c r="J7" s="9" t="s">
        <v>370</v>
      </c>
      <c r="M7" s="118" t="s">
        <v>471</v>
      </c>
      <c r="N7" s="46" t="s">
        <v>472</v>
      </c>
      <c r="O7" s="116" t="s">
        <v>468</v>
      </c>
      <c r="P7" s="47" t="s">
        <v>182</v>
      </c>
      <c r="R7" s="9"/>
      <c r="S7" s="8"/>
    </row>
    <row r="8" spans="2:19" ht="17.100000000000001" customHeight="1">
      <c r="B8" s="7" t="s">
        <v>104</v>
      </c>
      <c r="C8" s="8" t="s">
        <v>105</v>
      </c>
      <c r="D8" s="8" t="s">
        <v>101</v>
      </c>
      <c r="E8" s="8" t="s">
        <v>458</v>
      </c>
      <c r="F8" s="8" t="s">
        <v>168</v>
      </c>
      <c r="G8" s="8" t="s">
        <v>171</v>
      </c>
      <c r="H8" s="9" t="s">
        <v>469</v>
      </c>
      <c r="I8" s="12" t="s">
        <v>170</v>
      </c>
      <c r="J8" s="12" t="s">
        <v>27</v>
      </c>
      <c r="K8" s="10"/>
      <c r="M8" s="115" t="s">
        <v>473</v>
      </c>
      <c r="N8" s="46" t="s">
        <v>474</v>
      </c>
      <c r="O8" s="116" t="s">
        <v>475</v>
      </c>
      <c r="P8" s="47" t="s">
        <v>182</v>
      </c>
      <c r="R8" t="s">
        <v>202</v>
      </c>
    </row>
    <row r="9" spans="2:19" ht="17.100000000000001" customHeight="1">
      <c r="B9" s="7" t="s">
        <v>122</v>
      </c>
      <c r="C9" s="8" t="s">
        <v>123</v>
      </c>
      <c r="D9" s="8" t="s">
        <v>58</v>
      </c>
      <c r="E9" s="8" t="s">
        <v>458</v>
      </c>
      <c r="F9" s="8" t="s">
        <v>168</v>
      </c>
      <c r="G9" s="8" t="s">
        <v>58</v>
      </c>
      <c r="H9" s="9" t="s">
        <v>476</v>
      </c>
      <c r="I9" s="13" t="s">
        <v>354</v>
      </c>
      <c r="J9" s="13" t="s">
        <v>61</v>
      </c>
      <c r="M9" s="118" t="s">
        <v>400</v>
      </c>
      <c r="N9" s="46" t="s">
        <v>477</v>
      </c>
      <c r="O9" s="116" t="s">
        <v>475</v>
      </c>
      <c r="P9" s="47" t="s">
        <v>182</v>
      </c>
      <c r="R9" t="s">
        <v>203</v>
      </c>
      <c r="S9" s="3" t="s">
        <v>209</v>
      </c>
    </row>
    <row r="10" spans="2:19" ht="17.100000000000001" customHeight="1">
      <c r="B10" s="7" t="s">
        <v>116</v>
      </c>
      <c r="C10" s="8" t="s">
        <v>117</v>
      </c>
      <c r="D10" s="8" t="s">
        <v>58</v>
      </c>
      <c r="E10" s="8" t="s">
        <v>458</v>
      </c>
      <c r="F10" s="8" t="s">
        <v>58</v>
      </c>
      <c r="G10" s="3" t="s">
        <v>241</v>
      </c>
      <c r="H10" s="19" t="s">
        <v>478</v>
      </c>
      <c r="I10" s="12" t="s">
        <v>398</v>
      </c>
      <c r="J10" s="13" t="s">
        <v>284</v>
      </c>
      <c r="M10" s="115" t="s">
        <v>147</v>
      </c>
      <c r="N10" s="46" t="s">
        <v>479</v>
      </c>
      <c r="O10" s="116" t="s">
        <v>480</v>
      </c>
      <c r="P10" s="47" t="s">
        <v>181</v>
      </c>
      <c r="R10" t="s">
        <v>204</v>
      </c>
      <c r="S10" s="3" t="s">
        <v>210</v>
      </c>
    </row>
    <row r="11" spans="2:19" ht="17.100000000000001" customHeight="1">
      <c r="B11" s="14" t="s">
        <v>118</v>
      </c>
      <c r="C11" s="8" t="s">
        <v>119</v>
      </c>
      <c r="D11" s="8" t="s">
        <v>58</v>
      </c>
      <c r="E11" s="8" t="s">
        <v>458</v>
      </c>
      <c r="F11" s="8" t="s">
        <v>58</v>
      </c>
      <c r="G11" s="3" t="s">
        <v>481</v>
      </c>
      <c r="H11" s="19" t="s">
        <v>482</v>
      </c>
      <c r="I11" t="s">
        <v>359</v>
      </c>
      <c r="J11" s="13" t="s">
        <v>360</v>
      </c>
      <c r="M11" s="119" t="s">
        <v>702</v>
      </c>
      <c r="N11" s="46" t="s">
        <v>484</v>
      </c>
      <c r="O11" s="116" t="s">
        <v>475</v>
      </c>
      <c r="P11" s="47" t="s">
        <v>457</v>
      </c>
      <c r="R11" t="s">
        <v>205</v>
      </c>
      <c r="S11" s="3" t="s">
        <v>212</v>
      </c>
    </row>
    <row r="12" spans="2:19" ht="17.100000000000001" customHeight="1">
      <c r="B12" s="14" t="s">
        <v>120</v>
      </c>
      <c r="C12" s="8" t="s">
        <v>121</v>
      </c>
      <c r="D12" s="8" t="s">
        <v>58</v>
      </c>
      <c r="E12" s="8" t="s">
        <v>458</v>
      </c>
      <c r="F12" s="8" t="s">
        <v>58</v>
      </c>
      <c r="G12" s="3" t="s">
        <v>483</v>
      </c>
      <c r="H12" s="12" t="s">
        <v>170</v>
      </c>
      <c r="I12" s="20" t="s">
        <v>562</v>
      </c>
      <c r="J12" s="20" t="s">
        <v>442</v>
      </c>
      <c r="M12" s="118" t="s">
        <v>703</v>
      </c>
      <c r="N12" s="46" t="s">
        <v>704</v>
      </c>
      <c r="O12" s="116" t="s">
        <v>475</v>
      </c>
      <c r="P12" s="47" t="s">
        <v>457</v>
      </c>
      <c r="R12" t="s">
        <v>214</v>
      </c>
      <c r="S12" s="3" t="s">
        <v>213</v>
      </c>
    </row>
    <row r="13" spans="2:19" ht="17.100000000000001" customHeight="1">
      <c r="B13" s="14" t="s">
        <v>177</v>
      </c>
      <c r="C13" s="8" t="s">
        <v>177</v>
      </c>
      <c r="D13" s="8" t="s">
        <v>58</v>
      </c>
      <c r="E13" s="8" t="s">
        <v>458</v>
      </c>
      <c r="F13" s="8" t="s">
        <v>58</v>
      </c>
      <c r="G13" s="3" t="s">
        <v>485</v>
      </c>
      <c r="H13" s="12" t="s">
        <v>170</v>
      </c>
      <c r="I13" t="s">
        <v>157</v>
      </c>
      <c r="J13" s="9" t="s">
        <v>51</v>
      </c>
      <c r="M13" s="118" t="s">
        <v>401</v>
      </c>
      <c r="N13" s="46" t="s">
        <v>486</v>
      </c>
      <c r="O13" s="116" t="s">
        <v>475</v>
      </c>
      <c r="P13" s="47" t="s">
        <v>181</v>
      </c>
      <c r="R13" t="s">
        <v>215</v>
      </c>
      <c r="S13" s="3" t="s">
        <v>368</v>
      </c>
    </row>
    <row r="14" spans="2:19" ht="17.100000000000001" customHeight="1">
      <c r="B14" s="7" t="s">
        <v>83</v>
      </c>
      <c r="C14" s="8" t="s">
        <v>84</v>
      </c>
      <c r="D14" s="8" t="s">
        <v>85</v>
      </c>
      <c r="E14" s="8" t="s">
        <v>173</v>
      </c>
      <c r="F14" s="8" t="s">
        <v>85</v>
      </c>
      <c r="G14" s="3" t="s">
        <v>243</v>
      </c>
      <c r="H14" s="12" t="s">
        <v>170</v>
      </c>
      <c r="I14" t="s">
        <v>487</v>
      </c>
      <c r="J14" s="9" t="s">
        <v>371</v>
      </c>
      <c r="K14" t="s">
        <v>488</v>
      </c>
      <c r="M14" s="118" t="s">
        <v>705</v>
      </c>
      <c r="N14" s="46" t="s">
        <v>472</v>
      </c>
      <c r="O14" s="116" t="s">
        <v>475</v>
      </c>
      <c r="P14" s="47" t="s">
        <v>457</v>
      </c>
      <c r="R14" t="s">
        <v>206</v>
      </c>
      <c r="S14" s="3" t="s">
        <v>369</v>
      </c>
    </row>
    <row r="15" spans="2:19" ht="17.100000000000001" customHeight="1">
      <c r="B15" s="7" t="s">
        <v>86</v>
      </c>
      <c r="C15" s="8" t="s">
        <v>87</v>
      </c>
      <c r="D15" s="8" t="s">
        <v>85</v>
      </c>
      <c r="E15" s="8" t="s">
        <v>173</v>
      </c>
      <c r="F15" s="8" t="s">
        <v>85</v>
      </c>
      <c r="G15" s="3" t="s">
        <v>242</v>
      </c>
      <c r="H15" s="12" t="s">
        <v>247</v>
      </c>
      <c r="I15" s="10" t="s">
        <v>566</v>
      </c>
      <c r="J15" s="9" t="s">
        <v>419</v>
      </c>
      <c r="K15" t="s">
        <v>567</v>
      </c>
      <c r="M15" s="119" t="s">
        <v>489</v>
      </c>
      <c r="N15" s="46" t="s">
        <v>414</v>
      </c>
      <c r="O15" s="116" t="s">
        <v>475</v>
      </c>
      <c r="P15" s="47" t="s">
        <v>181</v>
      </c>
      <c r="R15" t="s">
        <v>207</v>
      </c>
      <c r="S15" s="3" t="s">
        <v>211</v>
      </c>
    </row>
    <row r="16" spans="2:19" ht="17.100000000000001" customHeight="1">
      <c r="B16" s="7" t="s">
        <v>79</v>
      </c>
      <c r="C16" s="8" t="s">
        <v>80</v>
      </c>
      <c r="D16" s="8" t="s">
        <v>78</v>
      </c>
      <c r="E16" s="8" t="s">
        <v>169</v>
      </c>
      <c r="F16" s="8" t="s">
        <v>85</v>
      </c>
      <c r="G16" s="3" t="s">
        <v>240</v>
      </c>
      <c r="H16" s="20" t="s">
        <v>357</v>
      </c>
      <c r="I16" s="10" t="s">
        <v>418</v>
      </c>
      <c r="J16" s="9" t="s">
        <v>370</v>
      </c>
      <c r="K16" t="s">
        <v>490</v>
      </c>
      <c r="M16" s="118" t="s">
        <v>149</v>
      </c>
      <c r="N16" s="46" t="s">
        <v>491</v>
      </c>
      <c r="O16" s="116" t="s">
        <v>492</v>
      </c>
      <c r="P16" s="47" t="s">
        <v>493</v>
      </c>
      <c r="R16" t="s">
        <v>208</v>
      </c>
    </row>
    <row r="17" spans="2:18" ht="17.100000000000001" customHeight="1">
      <c r="B17" s="7" t="s">
        <v>129</v>
      </c>
      <c r="C17" s="8" t="s">
        <v>130</v>
      </c>
      <c r="D17" s="8" t="s">
        <v>126</v>
      </c>
      <c r="E17" s="8" t="s">
        <v>173</v>
      </c>
      <c r="F17" s="8" t="s">
        <v>85</v>
      </c>
      <c r="G17" s="3" t="s">
        <v>245</v>
      </c>
      <c r="H17" s="20" t="s">
        <v>249</v>
      </c>
      <c r="I17" s="190" t="s">
        <v>559</v>
      </c>
      <c r="J17" s="9" t="s">
        <v>371</v>
      </c>
      <c r="K17" t="s">
        <v>558</v>
      </c>
      <c r="M17" s="117" t="s">
        <v>150</v>
      </c>
      <c r="N17" s="46" t="s">
        <v>494</v>
      </c>
      <c r="O17" s="116" t="s">
        <v>495</v>
      </c>
      <c r="P17" s="47" t="s">
        <v>493</v>
      </c>
      <c r="R17" t="s">
        <v>496</v>
      </c>
    </row>
    <row r="18" spans="2:18" ht="17.100000000000001" customHeight="1">
      <c r="B18" s="7" t="s">
        <v>131</v>
      </c>
      <c r="C18" s="8" t="s">
        <v>132</v>
      </c>
      <c r="D18" s="8" t="s">
        <v>126</v>
      </c>
      <c r="E18" s="8" t="s">
        <v>173</v>
      </c>
      <c r="F18" s="8" t="s">
        <v>85</v>
      </c>
      <c r="G18" s="3" t="s">
        <v>244</v>
      </c>
      <c r="H18" s="20" t="s">
        <v>248</v>
      </c>
      <c r="I18" s="20"/>
      <c r="J18" s="20"/>
      <c r="M18" s="118" t="s">
        <v>497</v>
      </c>
      <c r="N18" s="120" t="s">
        <v>498</v>
      </c>
      <c r="O18" s="116" t="s">
        <v>475</v>
      </c>
      <c r="P18" s="47" t="s">
        <v>493</v>
      </c>
      <c r="R18" t="s">
        <v>499</v>
      </c>
    </row>
    <row r="19" spans="2:18" ht="17.100000000000001" customHeight="1">
      <c r="B19" s="7" t="s">
        <v>88</v>
      </c>
      <c r="C19" s="8" t="s">
        <v>89</v>
      </c>
      <c r="D19" s="8" t="s">
        <v>90</v>
      </c>
      <c r="E19" s="8" t="s">
        <v>169</v>
      </c>
      <c r="F19" s="8" t="s">
        <v>126</v>
      </c>
      <c r="G19" s="3"/>
      <c r="I19" s="20" t="s">
        <v>562</v>
      </c>
      <c r="J19" s="20" t="s">
        <v>442</v>
      </c>
      <c r="K19" s="10" t="s">
        <v>158</v>
      </c>
      <c r="L19" s="9" t="s">
        <v>371</v>
      </c>
      <c r="M19" s="118" t="s">
        <v>151</v>
      </c>
      <c r="N19" s="46" t="s">
        <v>500</v>
      </c>
      <c r="O19" s="116" t="s">
        <v>501</v>
      </c>
      <c r="P19" s="47" t="s">
        <v>493</v>
      </c>
      <c r="R19" t="s">
        <v>356</v>
      </c>
    </row>
    <row r="20" spans="2:18" ht="17.100000000000001" customHeight="1">
      <c r="B20" s="7" t="s">
        <v>97</v>
      </c>
      <c r="C20" s="8" t="s">
        <v>98</v>
      </c>
      <c r="D20" s="8" t="s">
        <v>90</v>
      </c>
      <c r="E20" s="8" t="s">
        <v>169</v>
      </c>
      <c r="F20" s="8" t="s">
        <v>126</v>
      </c>
      <c r="G20" s="3"/>
      <c r="I20" s="20" t="s">
        <v>562</v>
      </c>
      <c r="J20" s="20" t="s">
        <v>442</v>
      </c>
      <c r="K20" s="10" t="s">
        <v>566</v>
      </c>
      <c r="L20" s="9" t="s">
        <v>419</v>
      </c>
      <c r="M20" s="118" t="s">
        <v>153</v>
      </c>
      <c r="N20" s="46" t="s">
        <v>176</v>
      </c>
      <c r="O20" s="116" t="s">
        <v>502</v>
      </c>
      <c r="P20" s="47" t="s">
        <v>174</v>
      </c>
      <c r="R20" t="s">
        <v>374</v>
      </c>
    </row>
    <row r="21" spans="2:18" ht="17.100000000000001" customHeight="1">
      <c r="B21" s="7" t="s">
        <v>124</v>
      </c>
      <c r="C21" s="8" t="s">
        <v>125</v>
      </c>
      <c r="D21" s="8" t="s">
        <v>126</v>
      </c>
      <c r="E21" s="8" t="s">
        <v>173</v>
      </c>
      <c r="F21" s="8" t="s">
        <v>126</v>
      </c>
      <c r="G21" s="3"/>
      <c r="I21" s="20" t="s">
        <v>562</v>
      </c>
      <c r="J21" s="20" t="s">
        <v>442</v>
      </c>
      <c r="K21" s="10" t="s">
        <v>395</v>
      </c>
      <c r="L21" s="9" t="s">
        <v>370</v>
      </c>
      <c r="M21" s="118" t="s">
        <v>152</v>
      </c>
      <c r="N21" s="46" t="s">
        <v>175</v>
      </c>
      <c r="O21" s="116" t="s">
        <v>502</v>
      </c>
      <c r="P21" s="47" t="s">
        <v>174</v>
      </c>
      <c r="R21" t="s">
        <v>403</v>
      </c>
    </row>
    <row r="22" spans="2:18" ht="17.100000000000001" customHeight="1">
      <c r="B22" s="7" t="s">
        <v>127</v>
      </c>
      <c r="C22" s="8" t="s">
        <v>128</v>
      </c>
      <c r="D22" s="8" t="s">
        <v>126</v>
      </c>
      <c r="E22" s="8" t="s">
        <v>173</v>
      </c>
      <c r="F22" s="8" t="s">
        <v>126</v>
      </c>
      <c r="G22" s="3"/>
      <c r="I22" s="16"/>
      <c r="M22" s="118" t="s">
        <v>503</v>
      </c>
      <c r="N22" s="46" t="s">
        <v>504</v>
      </c>
      <c r="O22" s="116" t="s">
        <v>505</v>
      </c>
      <c r="P22" s="47" t="s">
        <v>174</v>
      </c>
      <c r="R22" t="s">
        <v>404</v>
      </c>
    </row>
    <row r="23" spans="2:18" ht="17.100000000000001" customHeight="1">
      <c r="B23" s="7" t="s">
        <v>76</v>
      </c>
      <c r="C23" s="8" t="s">
        <v>77</v>
      </c>
      <c r="D23" s="8" t="s">
        <v>78</v>
      </c>
      <c r="E23" s="8" t="s">
        <v>169</v>
      </c>
      <c r="F23" s="8" t="s">
        <v>169</v>
      </c>
      <c r="G23" s="3"/>
      <c r="I23" s="16"/>
      <c r="M23" s="115" t="s">
        <v>506</v>
      </c>
      <c r="N23" s="120" t="s">
        <v>154</v>
      </c>
      <c r="O23" s="116" t="s">
        <v>475</v>
      </c>
      <c r="P23" s="47" t="s">
        <v>174</v>
      </c>
      <c r="R23" t="s">
        <v>405</v>
      </c>
    </row>
    <row r="24" spans="2:18" ht="17.100000000000001" customHeight="1">
      <c r="B24" s="7" t="s">
        <v>81</v>
      </c>
      <c r="C24" s="8" t="s">
        <v>82</v>
      </c>
      <c r="D24" s="8" t="s">
        <v>58</v>
      </c>
      <c r="E24" s="8" t="s">
        <v>58</v>
      </c>
      <c r="F24" s="8" t="s">
        <v>169</v>
      </c>
      <c r="G24" s="3"/>
      <c r="H24" s="17" t="s">
        <v>220</v>
      </c>
      <c r="I24" s="15" t="s">
        <v>188</v>
      </c>
      <c r="K24" t="s">
        <v>687</v>
      </c>
      <c r="L24" t="s">
        <v>688</v>
      </c>
      <c r="M24" s="118" t="s">
        <v>399</v>
      </c>
      <c r="N24" s="46" t="s">
        <v>507</v>
      </c>
      <c r="O24" s="116" t="s">
        <v>508</v>
      </c>
      <c r="P24" s="47" t="s">
        <v>174</v>
      </c>
      <c r="R24" t="s">
        <v>406</v>
      </c>
    </row>
    <row r="25" spans="2:18" ht="17.100000000000001" customHeight="1">
      <c r="B25" s="7" t="s">
        <v>91</v>
      </c>
      <c r="C25" s="8" t="s">
        <v>92</v>
      </c>
      <c r="D25" s="8" t="s">
        <v>90</v>
      </c>
      <c r="E25" s="8" t="s">
        <v>169</v>
      </c>
      <c r="F25" s="8" t="s">
        <v>169</v>
      </c>
      <c r="G25" s="3"/>
      <c r="H25" s="17" t="s">
        <v>362</v>
      </c>
      <c r="I25" s="16" t="s">
        <v>185</v>
      </c>
      <c r="J25">
        <v>399</v>
      </c>
      <c r="K25" s="191"/>
      <c r="M25" s="118" t="s">
        <v>509</v>
      </c>
      <c r="N25" s="46" t="s">
        <v>236</v>
      </c>
      <c r="O25" s="116" t="s">
        <v>510</v>
      </c>
      <c r="P25" s="47" t="s">
        <v>511</v>
      </c>
      <c r="R25" t="s">
        <v>407</v>
      </c>
    </row>
    <row r="26" spans="2:18" ht="15">
      <c r="B26" s="7" t="s">
        <v>93</v>
      </c>
      <c r="C26" s="8" t="s">
        <v>94</v>
      </c>
      <c r="D26" s="8" t="s">
        <v>90</v>
      </c>
      <c r="E26" s="8" t="s">
        <v>169</v>
      </c>
      <c r="F26" s="8" t="s">
        <v>169</v>
      </c>
      <c r="G26" s="3"/>
      <c r="H26" s="17" t="s">
        <v>273</v>
      </c>
      <c r="I26" s="16" t="s">
        <v>185</v>
      </c>
      <c r="J26">
        <v>399</v>
      </c>
      <c r="R26" t="s">
        <v>375</v>
      </c>
    </row>
    <row r="27" spans="2:18" ht="15">
      <c r="B27" s="7" t="s">
        <v>95</v>
      </c>
      <c r="C27" s="8" t="s">
        <v>96</v>
      </c>
      <c r="D27" s="8" t="s">
        <v>90</v>
      </c>
      <c r="E27" s="8" t="s">
        <v>169</v>
      </c>
      <c r="F27" s="8" t="s">
        <v>169</v>
      </c>
      <c r="G27" s="3"/>
      <c r="H27" s="17" t="s">
        <v>222</v>
      </c>
      <c r="I27" s="16" t="s">
        <v>186</v>
      </c>
      <c r="R27" t="s">
        <v>408</v>
      </c>
    </row>
    <row r="28" spans="2:18" ht="15">
      <c r="B28" s="7" t="s">
        <v>106</v>
      </c>
      <c r="C28" s="8" t="s">
        <v>107</v>
      </c>
      <c r="D28" s="8" t="s">
        <v>108</v>
      </c>
      <c r="E28" s="8" t="s">
        <v>171</v>
      </c>
      <c r="F28" s="8" t="s">
        <v>171</v>
      </c>
      <c r="G28" s="3"/>
      <c r="H28" s="17" t="s">
        <v>223</v>
      </c>
      <c r="I28" s="15" t="s">
        <v>188</v>
      </c>
      <c r="R28" t="s">
        <v>409</v>
      </c>
    </row>
    <row r="29" spans="2:18" ht="24">
      <c r="B29" s="7" t="s">
        <v>109</v>
      </c>
      <c r="C29" s="8" t="s">
        <v>110</v>
      </c>
      <c r="D29" s="8" t="s">
        <v>108</v>
      </c>
      <c r="E29" s="8" t="s">
        <v>171</v>
      </c>
      <c r="F29" s="8" t="s">
        <v>171</v>
      </c>
      <c r="G29" s="3"/>
      <c r="H29" s="17" t="s">
        <v>512</v>
      </c>
      <c r="I29" s="16" t="s">
        <v>185</v>
      </c>
      <c r="J29">
        <v>399</v>
      </c>
      <c r="M29" s="9" t="s">
        <v>459</v>
      </c>
      <c r="N29" s="9" t="s">
        <v>253</v>
      </c>
      <c r="O29" s="115" t="s">
        <v>146</v>
      </c>
      <c r="P29" s="118" t="s">
        <v>548</v>
      </c>
      <c r="R29" t="s">
        <v>410</v>
      </c>
    </row>
    <row r="30" spans="2:18" ht="24">
      <c r="B30" s="14" t="s">
        <v>111</v>
      </c>
      <c r="C30" s="8" t="s">
        <v>112</v>
      </c>
      <c r="D30" s="8" t="s">
        <v>113</v>
      </c>
      <c r="E30" s="8" t="s">
        <v>171</v>
      </c>
      <c r="F30" s="8" t="s">
        <v>171</v>
      </c>
      <c r="G30" s="3"/>
      <c r="H30" s="17" t="s">
        <v>513</v>
      </c>
      <c r="I30" s="15" t="s">
        <v>188</v>
      </c>
      <c r="M30" s="9" t="s">
        <v>462</v>
      </c>
      <c r="N30" s="9" t="s">
        <v>254</v>
      </c>
      <c r="O30" s="118" t="s">
        <v>147</v>
      </c>
      <c r="P30" s="118" t="s">
        <v>480</v>
      </c>
      <c r="R30" t="s">
        <v>411</v>
      </c>
    </row>
    <row r="31" spans="2:18" ht="24.75" thickBot="1">
      <c r="B31" s="14" t="s">
        <v>114</v>
      </c>
      <c r="C31" s="8" t="s">
        <v>115</v>
      </c>
      <c r="D31" s="8" t="s">
        <v>113</v>
      </c>
      <c r="E31" s="8" t="s">
        <v>171</v>
      </c>
      <c r="F31" s="8" t="s">
        <v>171</v>
      </c>
      <c r="G31" s="3"/>
      <c r="H31" s="17" t="s">
        <v>514</v>
      </c>
      <c r="I31" s="16" t="s">
        <v>185</v>
      </c>
      <c r="M31" s="9" t="s">
        <v>465</v>
      </c>
      <c r="N31" s="9" t="s">
        <v>255</v>
      </c>
      <c r="O31" s="118" t="s">
        <v>148</v>
      </c>
      <c r="P31" s="118" t="s">
        <v>549</v>
      </c>
      <c r="R31" t="s">
        <v>412</v>
      </c>
    </row>
    <row r="32" spans="2:18" ht="24.75" thickBot="1">
      <c r="B32" s="121" t="s">
        <v>133</v>
      </c>
      <c r="C32" s="122" t="s">
        <v>134</v>
      </c>
      <c r="D32" s="122" t="s">
        <v>483</v>
      </c>
      <c r="E32" s="122" t="s">
        <v>483</v>
      </c>
      <c r="F32" s="122" t="s">
        <v>483</v>
      </c>
      <c r="G32" s="3"/>
      <c r="H32" s="17" t="s">
        <v>515</v>
      </c>
      <c r="I32" s="15" t="s">
        <v>188</v>
      </c>
      <c r="M32" s="9" t="s">
        <v>563</v>
      </c>
      <c r="N32" s="9" t="s">
        <v>564</v>
      </c>
      <c r="O32" s="123" t="s">
        <v>517</v>
      </c>
      <c r="P32" s="123" t="s">
        <v>442</v>
      </c>
      <c r="R32" t="s">
        <v>413</v>
      </c>
    </row>
    <row r="33" spans="2:21" ht="24.75" thickBot="1">
      <c r="B33" s="121" t="s">
        <v>135</v>
      </c>
      <c r="C33" s="124" t="s">
        <v>136</v>
      </c>
      <c r="D33" s="124" t="s">
        <v>242</v>
      </c>
      <c r="E33" s="124" t="s">
        <v>242</v>
      </c>
      <c r="F33" s="124" t="s">
        <v>242</v>
      </c>
      <c r="G33" s="3"/>
      <c r="H33" s="17" t="s">
        <v>560</v>
      </c>
      <c r="I33" s="15" t="s">
        <v>361</v>
      </c>
      <c r="M33" s="9" t="s">
        <v>469</v>
      </c>
      <c r="N33" s="9" t="s">
        <v>516</v>
      </c>
      <c r="O33" s="123" t="s">
        <v>441</v>
      </c>
      <c r="P33" s="123" t="s">
        <v>442</v>
      </c>
    </row>
    <row r="34" spans="2:21" ht="24.75" thickBot="1">
      <c r="B34" s="125" t="s">
        <v>137</v>
      </c>
      <c r="C34" s="124" t="s">
        <v>138</v>
      </c>
      <c r="D34" s="124" t="s">
        <v>242</v>
      </c>
      <c r="E34" s="124" t="s">
        <v>242</v>
      </c>
      <c r="F34" s="124" t="s">
        <v>242</v>
      </c>
      <c r="G34" s="3"/>
      <c r="H34" s="18" t="s">
        <v>225</v>
      </c>
      <c r="I34" s="15" t="s">
        <v>188</v>
      </c>
      <c r="M34" s="9" t="s">
        <v>476</v>
      </c>
      <c r="N34" s="11" t="s">
        <v>256</v>
      </c>
      <c r="O34" s="123" t="s">
        <v>518</v>
      </c>
      <c r="P34" s="123" t="s">
        <v>442</v>
      </c>
    </row>
    <row r="35" spans="2:21" ht="15.75" thickBot="1">
      <c r="B35" s="126" t="s">
        <v>139</v>
      </c>
      <c r="C35" s="124" t="s">
        <v>140</v>
      </c>
      <c r="D35" s="124" t="s">
        <v>242</v>
      </c>
      <c r="E35" s="124" t="s">
        <v>242</v>
      </c>
      <c r="F35" s="124" t="s">
        <v>242</v>
      </c>
      <c r="G35" s="3"/>
      <c r="H35" s="18" t="s">
        <v>307</v>
      </c>
      <c r="I35" s="15" t="s">
        <v>188</v>
      </c>
      <c r="M35" s="9" t="s">
        <v>478</v>
      </c>
      <c r="N35" s="11" t="s">
        <v>257</v>
      </c>
      <c r="U35" s="45"/>
    </row>
    <row r="36" spans="2:21" ht="15.75" thickBot="1">
      <c r="B36" s="126" t="s">
        <v>141</v>
      </c>
      <c r="C36" s="124" t="s">
        <v>142</v>
      </c>
      <c r="D36" s="124" t="s">
        <v>242</v>
      </c>
      <c r="E36" s="124" t="s">
        <v>242</v>
      </c>
      <c r="F36" s="124" t="s">
        <v>242</v>
      </c>
      <c r="G36" s="3"/>
      <c r="H36" s="18" t="s">
        <v>306</v>
      </c>
      <c r="I36" s="15" t="s">
        <v>188</v>
      </c>
      <c r="M36" s="9" t="s">
        <v>482</v>
      </c>
      <c r="N36" s="11" t="s">
        <v>258</v>
      </c>
      <c r="U36" s="48"/>
    </row>
    <row r="37" spans="2:21" ht="15.75" thickBot="1">
      <c r="B37" s="126" t="s">
        <v>237</v>
      </c>
      <c r="C37" s="124" t="s">
        <v>252</v>
      </c>
      <c r="D37" s="124" t="s">
        <v>481</v>
      </c>
      <c r="E37" s="124" t="s">
        <v>481</v>
      </c>
      <c r="F37" s="124" t="s">
        <v>481</v>
      </c>
      <c r="G37" s="3"/>
      <c r="H37" s="18" t="s">
        <v>265</v>
      </c>
      <c r="I37" s="16" t="s">
        <v>186</v>
      </c>
      <c r="M37" s="9" t="s">
        <v>246</v>
      </c>
      <c r="N37" s="11" t="s">
        <v>259</v>
      </c>
    </row>
    <row r="38" spans="2:21" ht="15.75" thickBot="1">
      <c r="B38" s="126" t="s">
        <v>250</v>
      </c>
      <c r="C38" s="124" t="s">
        <v>519</v>
      </c>
      <c r="D38" s="124" t="s">
        <v>481</v>
      </c>
      <c r="E38" s="124" t="s">
        <v>481</v>
      </c>
      <c r="F38" s="124" t="s">
        <v>481</v>
      </c>
      <c r="G38" s="3"/>
      <c r="H38" s="18" t="s">
        <v>266</v>
      </c>
      <c r="I38" s="16" t="s">
        <v>186</v>
      </c>
      <c r="M38" s="12" t="s">
        <v>170</v>
      </c>
      <c r="N38" s="9" t="s">
        <v>272</v>
      </c>
    </row>
    <row r="39" spans="2:21" ht="15.75" thickBot="1">
      <c r="B39" s="126" t="s">
        <v>238</v>
      </c>
      <c r="C39" s="124" t="s">
        <v>520</v>
      </c>
      <c r="D39" s="124" t="s">
        <v>483</v>
      </c>
      <c r="E39" s="124" t="s">
        <v>483</v>
      </c>
      <c r="F39" s="124" t="s">
        <v>483</v>
      </c>
      <c r="G39" s="3"/>
      <c r="H39" s="18" t="s">
        <v>226</v>
      </c>
      <c r="I39" s="15" t="s">
        <v>188</v>
      </c>
      <c r="M39" s="11" t="s">
        <v>247</v>
      </c>
      <c r="N39" s="11" t="s">
        <v>261</v>
      </c>
      <c r="U39" s="49"/>
    </row>
    <row r="40" spans="2:21" ht="15.75" thickBot="1">
      <c r="B40" s="126" t="s">
        <v>239</v>
      </c>
      <c r="C40" s="124" t="s">
        <v>251</v>
      </c>
      <c r="D40" s="124" t="s">
        <v>485</v>
      </c>
      <c r="E40" s="124" t="s">
        <v>485</v>
      </c>
      <c r="F40" s="124" t="s">
        <v>485</v>
      </c>
      <c r="G40" s="3"/>
      <c r="H40" s="18" t="s">
        <v>227</v>
      </c>
      <c r="I40" s="15" t="s">
        <v>188</v>
      </c>
      <c r="M40" s="20" t="s">
        <v>357</v>
      </c>
      <c r="N40" s="11" t="s">
        <v>358</v>
      </c>
      <c r="U40" s="49"/>
    </row>
    <row r="41" spans="2:21" ht="15.75" thickBot="1">
      <c r="B41" s="127" t="s">
        <v>521</v>
      </c>
      <c r="C41" s="128" t="s">
        <v>522</v>
      </c>
      <c r="D41" s="124" t="s">
        <v>483</v>
      </c>
      <c r="E41" s="124" t="s">
        <v>483</v>
      </c>
      <c r="F41" s="124" t="s">
        <v>483</v>
      </c>
      <c r="G41" s="3"/>
      <c r="H41" s="18" t="s">
        <v>228</v>
      </c>
      <c r="I41" s="15" t="s">
        <v>188</v>
      </c>
      <c r="M41" s="11" t="s">
        <v>249</v>
      </c>
      <c r="N41" s="9"/>
    </row>
    <row r="42" spans="2:21" ht="15.75" thickBot="1">
      <c r="B42" s="129" t="s">
        <v>523</v>
      </c>
      <c r="C42" s="124" t="s">
        <v>524</v>
      </c>
      <c r="D42" s="124" t="s">
        <v>485</v>
      </c>
      <c r="E42" s="124" t="s">
        <v>485</v>
      </c>
      <c r="F42" s="124" t="s">
        <v>485</v>
      </c>
      <c r="G42" s="3"/>
      <c r="H42" s="18" t="s">
        <v>229</v>
      </c>
      <c r="I42" s="15" t="s">
        <v>188</v>
      </c>
      <c r="J42">
        <v>399</v>
      </c>
      <c r="M42" s="11" t="s">
        <v>248</v>
      </c>
      <c r="N42" s="9"/>
      <c r="U42" s="49"/>
    </row>
    <row r="43" spans="2:21" ht="15">
      <c r="B43" s="126" t="s">
        <v>525</v>
      </c>
      <c r="C43" s="130"/>
      <c r="D43" s="130"/>
      <c r="E43" s="130"/>
      <c r="G43" s="3"/>
      <c r="H43" s="18" t="s">
        <v>230</v>
      </c>
      <c r="I43" s="16" t="s">
        <v>185</v>
      </c>
      <c r="J43">
        <v>399</v>
      </c>
      <c r="M43" s="9"/>
      <c r="N43" s="9"/>
      <c r="U43" s="49"/>
    </row>
    <row r="44" spans="2:21" ht="15">
      <c r="G44" s="3"/>
      <c r="H44" s="18" t="s">
        <v>378</v>
      </c>
      <c r="I44" s="16" t="s">
        <v>185</v>
      </c>
      <c r="U44" s="49"/>
    </row>
    <row r="45" spans="2:21" ht="15">
      <c r="G45" s="3"/>
      <c r="H45" s="18" t="s">
        <v>339</v>
      </c>
      <c r="I45" s="15" t="s">
        <v>188</v>
      </c>
      <c r="U45" s="49"/>
    </row>
    <row r="46" spans="2:21" ht="15">
      <c r="G46" s="3"/>
      <c r="H46" s="18" t="s">
        <v>526</v>
      </c>
      <c r="I46" s="15" t="s">
        <v>188</v>
      </c>
      <c r="J46" s="53"/>
    </row>
    <row r="47" spans="2:21" ht="15">
      <c r="G47" s="3"/>
      <c r="H47" s="131" t="s">
        <v>527</v>
      </c>
      <c r="I47" s="15" t="s">
        <v>188</v>
      </c>
      <c r="U47" s="112"/>
    </row>
    <row r="48" spans="2:21" ht="15">
      <c r="H48" s="18" t="s">
        <v>552</v>
      </c>
      <c r="I48" s="16" t="s">
        <v>186</v>
      </c>
      <c r="U48" s="112"/>
    </row>
    <row r="49" spans="8:21">
      <c r="H49" s="18" t="s">
        <v>553</v>
      </c>
      <c r="I49" t="s">
        <v>361</v>
      </c>
      <c r="U49" s="112"/>
    </row>
    <row r="50" spans="8:21" ht="15">
      <c r="H50" s="131" t="s">
        <v>528</v>
      </c>
      <c r="I50" s="16" t="s">
        <v>186</v>
      </c>
      <c r="U50" s="112"/>
    </row>
    <row r="51" spans="8:21" ht="15">
      <c r="H51" s="18" t="s">
        <v>529</v>
      </c>
      <c r="I51" s="15" t="s">
        <v>188</v>
      </c>
      <c r="U51" s="48"/>
    </row>
    <row r="52" spans="8:21" ht="15">
      <c r="H52" s="18" t="s">
        <v>232</v>
      </c>
      <c r="I52" s="15" t="s">
        <v>188</v>
      </c>
      <c r="U52" s="48"/>
    </row>
    <row r="53" spans="8:21" ht="15">
      <c r="H53" s="18" t="s">
        <v>377</v>
      </c>
      <c r="I53" s="15" t="s">
        <v>188</v>
      </c>
      <c r="U53" s="48"/>
    </row>
    <row r="54" spans="8:21" ht="15">
      <c r="H54" s="18" t="s">
        <v>233</v>
      </c>
      <c r="I54" s="15" t="s">
        <v>188</v>
      </c>
      <c r="U54" s="112"/>
    </row>
    <row r="55" spans="8:21" ht="15">
      <c r="H55" s="18" t="s">
        <v>234</v>
      </c>
      <c r="I55" s="15" t="s">
        <v>188</v>
      </c>
      <c r="U55" s="48"/>
    </row>
    <row r="56" spans="8:21" ht="15">
      <c r="H56" s="18" t="s">
        <v>530</v>
      </c>
      <c r="I56" s="15" t="s">
        <v>188</v>
      </c>
      <c r="U56" s="48"/>
    </row>
    <row r="57" spans="8:21" ht="15">
      <c r="H57" s="18" t="s">
        <v>531</v>
      </c>
      <c r="I57" s="15" t="s">
        <v>188</v>
      </c>
      <c r="U57" s="112"/>
    </row>
    <row r="58" spans="8:21" ht="15">
      <c r="H58" s="18" t="s">
        <v>554</v>
      </c>
      <c r="I58" s="15" t="s">
        <v>188</v>
      </c>
      <c r="U58" s="48"/>
    </row>
    <row r="59" spans="8:21" ht="15">
      <c r="H59" t="s">
        <v>532</v>
      </c>
      <c r="I59" s="15" t="s">
        <v>188</v>
      </c>
    </row>
    <row r="60" spans="8:21" ht="15">
      <c r="H60" t="s">
        <v>533</v>
      </c>
      <c r="I60" s="15" t="s">
        <v>188</v>
      </c>
      <c r="J60">
        <v>399</v>
      </c>
    </row>
    <row r="61" spans="8:21" ht="15">
      <c r="H61" t="s">
        <v>534</v>
      </c>
      <c r="I61" s="15" t="s">
        <v>188</v>
      </c>
      <c r="J61">
        <v>399</v>
      </c>
    </row>
    <row r="62" spans="8:21" ht="15">
      <c r="H62" t="s">
        <v>535</v>
      </c>
      <c r="I62" s="15" t="s">
        <v>188</v>
      </c>
    </row>
    <row r="63" spans="8:21" ht="15">
      <c r="H63" t="s">
        <v>536</v>
      </c>
      <c r="I63" s="15" t="s">
        <v>188</v>
      </c>
    </row>
    <row r="64" spans="8:21" ht="15">
      <c r="H64" t="s">
        <v>555</v>
      </c>
      <c r="I64" s="15" t="s">
        <v>188</v>
      </c>
    </row>
    <row r="65" spans="8:9" ht="15">
      <c r="H65" t="s">
        <v>556</v>
      </c>
      <c r="I65" s="15" t="s">
        <v>188</v>
      </c>
    </row>
    <row r="66" spans="8:9" ht="15">
      <c r="H66" t="s">
        <v>417</v>
      </c>
      <c r="I66" s="15" t="s">
        <v>188</v>
      </c>
    </row>
    <row r="67" spans="8:9">
      <c r="H67" t="s">
        <v>537</v>
      </c>
    </row>
    <row r="69" spans="8:9" ht="15">
      <c r="H69" s="15"/>
    </row>
    <row r="70" spans="8:9" ht="15">
      <c r="H70" s="15"/>
    </row>
    <row r="71" spans="8:9" ht="15">
      <c r="H71" s="15"/>
    </row>
    <row r="72" spans="8:9" ht="15">
      <c r="H72" s="16"/>
    </row>
    <row r="73" spans="8:9" ht="15">
      <c r="H73" s="16"/>
    </row>
    <row r="74" spans="8:9" ht="15">
      <c r="H74" s="15"/>
    </row>
    <row r="75" spans="8:9" ht="15">
      <c r="H75" s="15"/>
    </row>
    <row r="76" spans="8:9" ht="15">
      <c r="H76" s="16"/>
    </row>
    <row r="77" spans="8:9" ht="15">
      <c r="H77" s="16"/>
    </row>
    <row r="78" spans="8:9" ht="15">
      <c r="H78" s="15"/>
    </row>
    <row r="79" spans="8:9" ht="15">
      <c r="H79" s="15"/>
    </row>
    <row r="80" spans="8:9" ht="15">
      <c r="H80" s="15"/>
    </row>
    <row r="81" spans="8:8" ht="15">
      <c r="H81" s="16"/>
    </row>
    <row r="82" spans="8:8" ht="15">
      <c r="H82" s="16"/>
    </row>
    <row r="83" spans="8:8" ht="15">
      <c r="H83" s="15"/>
    </row>
    <row r="84" spans="8:8" ht="15">
      <c r="H84" s="15"/>
    </row>
    <row r="85" spans="8:8" ht="15">
      <c r="H85" s="15"/>
    </row>
    <row r="86" spans="8:8" ht="15">
      <c r="H86" s="15"/>
    </row>
    <row r="87" spans="8:8" ht="15">
      <c r="H87" s="16"/>
    </row>
    <row r="88" spans="8:8" ht="15">
      <c r="H88" s="16"/>
    </row>
    <row r="89" spans="8:8" ht="15">
      <c r="H89" s="16"/>
    </row>
    <row r="90" spans="8:8" ht="15">
      <c r="H90" s="15"/>
    </row>
    <row r="91" spans="8:8" ht="15">
      <c r="H91" s="16"/>
    </row>
    <row r="92" spans="8:8" ht="15">
      <c r="H92" s="15"/>
    </row>
    <row r="93" spans="8:8" ht="15">
      <c r="H93" s="15"/>
    </row>
    <row r="94" spans="8:8" ht="15">
      <c r="H94" s="15"/>
    </row>
    <row r="95" spans="8:8" ht="15">
      <c r="H95" s="15"/>
    </row>
    <row r="96" spans="8:8" ht="15">
      <c r="H96" s="1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S81"/>
  <sheetViews>
    <sheetView tabSelected="1" view="pageBreakPreview" zoomScale="80" zoomScaleNormal="80" zoomScaleSheetLayoutView="80" workbookViewId="0">
      <selection activeCell="K1" sqref="K1:L1"/>
    </sheetView>
  </sheetViews>
  <sheetFormatPr defaultRowHeight="14.25"/>
  <cols>
    <col min="1" max="1" width="6.5" bestFit="1" customWidth="1"/>
    <col min="2" max="2" width="26.125" customWidth="1"/>
    <col min="3" max="3" width="39.5" customWidth="1"/>
    <col min="4" max="4" width="17.5" customWidth="1"/>
    <col min="5" max="5" width="14.875" customWidth="1"/>
    <col min="6" max="6" width="13.125" customWidth="1"/>
    <col min="7" max="7" width="14.875" bestFit="1" customWidth="1"/>
    <col min="8" max="8" width="15.125" bestFit="1" customWidth="1"/>
    <col min="9" max="9" width="15.125" customWidth="1"/>
    <col min="10" max="10" width="16.375" customWidth="1"/>
    <col min="11" max="11" width="16.5" customWidth="1"/>
    <col min="12" max="12" width="10" customWidth="1"/>
    <col min="13" max="14" width="9.375" bestFit="1" customWidth="1"/>
  </cols>
  <sheetData>
    <row r="1" spans="1:19" ht="26.25">
      <c r="A1" s="84"/>
      <c r="B1" s="85"/>
      <c r="C1" s="300" t="s">
        <v>289</v>
      </c>
      <c r="D1" s="300"/>
      <c r="E1" s="300"/>
      <c r="F1" s="300"/>
      <c r="G1" s="300"/>
      <c r="H1" s="300"/>
      <c r="I1" s="301"/>
      <c r="J1" s="86" t="s">
        <v>44</v>
      </c>
      <c r="K1" s="291" t="s">
        <v>711</v>
      </c>
      <c r="L1" s="292"/>
    </row>
    <row r="2" spans="1:19" ht="23.25">
      <c r="A2" s="87"/>
      <c r="B2" s="88"/>
      <c r="C2" s="88"/>
      <c r="D2" s="88"/>
      <c r="E2" s="88"/>
      <c r="F2" s="88"/>
      <c r="G2" s="89"/>
      <c r="H2" s="90"/>
      <c r="I2" s="88"/>
      <c r="J2" s="91" t="s">
        <v>21</v>
      </c>
      <c r="K2" s="293">
        <v>46017</v>
      </c>
      <c r="L2" s="294"/>
    </row>
    <row r="3" spans="1:19" ht="24">
      <c r="A3" s="295" t="s">
        <v>179</v>
      </c>
      <c r="B3" s="296"/>
      <c r="C3" s="92" t="s">
        <v>706</v>
      </c>
      <c r="D3" s="93" t="s">
        <v>46</v>
      </c>
      <c r="E3" s="311" t="s">
        <v>707</v>
      </c>
      <c r="F3" s="312"/>
      <c r="G3" s="312"/>
      <c r="H3" s="312"/>
      <c r="I3" s="93" t="s">
        <v>193</v>
      </c>
      <c r="J3" s="307" t="s">
        <v>203</v>
      </c>
      <c r="K3" s="307"/>
      <c r="L3" s="308"/>
    </row>
    <row r="4" spans="1:19" ht="24">
      <c r="A4" s="295" t="s">
        <v>45</v>
      </c>
      <c r="B4" s="296"/>
      <c r="C4" s="309" t="s">
        <v>708</v>
      </c>
      <c r="D4" s="310"/>
      <c r="E4" s="310"/>
      <c r="F4" s="310"/>
      <c r="G4" s="310"/>
      <c r="H4" s="310"/>
      <c r="I4" s="93" t="s">
        <v>373</v>
      </c>
      <c r="J4" s="305" t="s">
        <v>374</v>
      </c>
      <c r="K4" s="305"/>
      <c r="L4" s="306"/>
    </row>
    <row r="5" spans="1:19" ht="23.25">
      <c r="A5" s="295" t="s">
        <v>218</v>
      </c>
      <c r="B5" s="296"/>
      <c r="C5" s="94" t="s">
        <v>512</v>
      </c>
      <c r="D5" s="93" t="s">
        <v>190</v>
      </c>
      <c r="E5" s="95">
        <v>1</v>
      </c>
      <c r="F5" s="96" t="s">
        <v>216</v>
      </c>
      <c r="G5" s="93" t="s">
        <v>53</v>
      </c>
      <c r="H5" s="95">
        <v>4</v>
      </c>
      <c r="I5" s="97" t="s">
        <v>191</v>
      </c>
      <c r="J5" s="93" t="s">
        <v>217</v>
      </c>
      <c r="K5" s="98">
        <v>36</v>
      </c>
      <c r="L5" s="99" t="s">
        <v>192</v>
      </c>
    </row>
    <row r="6" spans="1:19" ht="23.25">
      <c r="A6" s="295" t="s">
        <v>197</v>
      </c>
      <c r="B6" s="296"/>
      <c r="C6" s="302" t="s">
        <v>709</v>
      </c>
      <c r="D6" s="302"/>
      <c r="E6" s="302"/>
      <c r="F6" s="302"/>
      <c r="G6" s="93" t="s">
        <v>199</v>
      </c>
      <c r="H6" s="302" t="s">
        <v>209</v>
      </c>
      <c r="I6" s="302"/>
      <c r="J6" s="93" t="s">
        <v>200</v>
      </c>
      <c r="K6" s="303" t="s">
        <v>710</v>
      </c>
      <c r="L6" s="304"/>
    </row>
    <row r="7" spans="1:19" ht="21.6" customHeight="1">
      <c r="A7" s="295" t="s">
        <v>198</v>
      </c>
      <c r="B7" s="296"/>
      <c r="C7" s="297" t="s">
        <v>557</v>
      </c>
      <c r="D7" s="297"/>
      <c r="E7" s="297"/>
      <c r="F7" s="297"/>
      <c r="G7" s="93" t="s">
        <v>199</v>
      </c>
      <c r="H7" s="298" t="s">
        <v>557</v>
      </c>
      <c r="I7" s="298"/>
      <c r="J7" s="93" t="s">
        <v>200</v>
      </c>
      <c r="K7" s="298" t="s">
        <v>557</v>
      </c>
      <c r="L7" s="299"/>
    </row>
    <row r="8" spans="1:19" ht="23.25">
      <c r="A8" s="100"/>
      <c r="B8" s="93" t="s">
        <v>52</v>
      </c>
      <c r="C8" s="95" t="s">
        <v>703</v>
      </c>
      <c r="D8" s="93" t="s">
        <v>199</v>
      </c>
      <c r="E8" s="272" t="str">
        <f>VLOOKUP(C8,'Ref.2'!M3:P25,3,0)</f>
        <v>Sales Executive</v>
      </c>
      <c r="F8" s="275"/>
      <c r="G8" s="93" t="s">
        <v>196</v>
      </c>
      <c r="H8" s="275" t="str">
        <f>VLOOKUP(C8,'Ref.2'!M3:P25,4,0)</f>
        <v>Hospitality + Resident</v>
      </c>
      <c r="I8" s="275"/>
      <c r="J8" s="93" t="s">
        <v>200</v>
      </c>
      <c r="K8" s="272" t="str">
        <f>VLOOKUP(C8,'Ref.2'!M3:P25,2,0)</f>
        <v>065-238-7605</v>
      </c>
      <c r="L8" s="273"/>
    </row>
    <row r="9" spans="1:19" ht="23.25">
      <c r="A9" s="100"/>
      <c r="B9" s="93" t="s">
        <v>194</v>
      </c>
      <c r="C9" s="101" t="s">
        <v>111</v>
      </c>
      <c r="D9" s="93" t="s">
        <v>143</v>
      </c>
      <c r="E9" s="271" t="str">
        <f>VLOOKUP(C9,'Ref.2'!B4:G43,2,0)</f>
        <v>LB</v>
      </c>
      <c r="F9" s="271"/>
      <c r="G9" s="93" t="s">
        <v>178</v>
      </c>
      <c r="H9" s="271" t="str">
        <f>VLOOKUP(C9,'Ref.2'!B4:F43,5,0)</f>
        <v>GH</v>
      </c>
      <c r="I9" s="271"/>
      <c r="J9" s="93" t="s">
        <v>201</v>
      </c>
      <c r="K9" s="272" t="str">
        <f>VLOOKUP(H9,'Ref.2'!G4:H18,2,0)</f>
        <v>นายถาวร ชนะวงษ์</v>
      </c>
      <c r="L9" s="273"/>
    </row>
    <row r="10" spans="1:19" ht="23.25">
      <c r="A10" s="102"/>
      <c r="B10" s="93" t="s">
        <v>183</v>
      </c>
      <c r="C10" s="103" t="str">
        <f>C9</f>
        <v>ลาดกระบัง</v>
      </c>
      <c r="D10" s="93" t="s">
        <v>195</v>
      </c>
      <c r="E10" s="274" t="str">
        <f>VLOOKUP(C9,'Ref.2'!B4:F43,2,0)</f>
        <v>LB</v>
      </c>
      <c r="F10" s="274"/>
      <c r="G10" s="93" t="s">
        <v>260</v>
      </c>
      <c r="H10" s="271" t="str">
        <f>VLOOKUP(C10,'Ref.2'!B4:F43,3,0)</f>
        <v>H</v>
      </c>
      <c r="I10" s="271"/>
      <c r="J10" s="93" t="s">
        <v>200</v>
      </c>
      <c r="K10" s="275" t="str">
        <f>VLOOKUP(K9,'Ref.2'!M29:N42,2,0)</f>
        <v>089-259-9551</v>
      </c>
      <c r="L10" s="276"/>
    </row>
    <row r="11" spans="1:19" ht="10.7" customHeight="1" thickBot="1">
      <c r="A11" s="104"/>
      <c r="B11" s="105"/>
      <c r="C11" s="105"/>
      <c r="D11" s="105"/>
      <c r="E11" s="105"/>
      <c r="F11" s="105"/>
      <c r="G11" s="106"/>
      <c r="H11" s="107"/>
      <c r="I11" s="108"/>
      <c r="J11" s="106"/>
      <c r="K11" s="109"/>
      <c r="L11" s="110"/>
    </row>
    <row r="12" spans="1:19" ht="21">
      <c r="A12" s="21" t="s">
        <v>15</v>
      </c>
      <c r="B12" s="277" t="s">
        <v>47</v>
      </c>
      <c r="C12" s="278"/>
      <c r="D12" s="278"/>
      <c r="E12" s="278"/>
      <c r="F12" s="278"/>
      <c r="G12" s="279"/>
      <c r="H12" s="22" t="s">
        <v>16</v>
      </c>
      <c r="I12" s="23" t="s">
        <v>17</v>
      </c>
      <c r="J12" s="23" t="s">
        <v>1</v>
      </c>
      <c r="K12" s="22" t="s">
        <v>18</v>
      </c>
      <c r="L12" s="24" t="s">
        <v>1</v>
      </c>
    </row>
    <row r="13" spans="1:19" ht="24">
      <c r="A13" s="135">
        <v>1</v>
      </c>
      <c r="B13" s="280" t="s">
        <v>391</v>
      </c>
      <c r="C13" s="281"/>
      <c r="D13" s="281"/>
      <c r="E13" s="281"/>
      <c r="F13" s="281"/>
      <c r="G13" s="282"/>
      <c r="H13" s="136">
        <f>(D62+K62)/K5</f>
        <v>1295.3000000000002</v>
      </c>
      <c r="I13" s="137"/>
      <c r="J13" s="138" t="s">
        <v>20</v>
      </c>
      <c r="K13" s="139">
        <f>I13*H13</f>
        <v>0</v>
      </c>
      <c r="L13" s="140" t="s">
        <v>7</v>
      </c>
      <c r="N13" s="50"/>
      <c r="O13" s="50"/>
      <c r="P13" s="50"/>
      <c r="Q13" s="50"/>
      <c r="R13" s="50"/>
      <c r="S13" s="50"/>
    </row>
    <row r="14" spans="1:19" ht="24">
      <c r="A14" s="135">
        <v>2</v>
      </c>
      <c r="B14" s="280" t="s">
        <v>349</v>
      </c>
      <c r="C14" s="281"/>
      <c r="D14" s="281"/>
      <c r="E14" s="281"/>
      <c r="F14" s="281"/>
      <c r="G14" s="282"/>
      <c r="H14" s="136"/>
      <c r="I14" s="137"/>
      <c r="J14" s="138" t="s">
        <v>20</v>
      </c>
      <c r="K14" s="139">
        <f>I14*H14</f>
        <v>0</v>
      </c>
      <c r="L14" s="140" t="s">
        <v>7</v>
      </c>
    </row>
    <row r="15" spans="1:19" ht="24">
      <c r="A15" s="135">
        <v>3</v>
      </c>
      <c r="B15" s="283" t="s">
        <v>380</v>
      </c>
      <c r="C15" s="284"/>
      <c r="D15" s="284"/>
      <c r="E15" s="284"/>
      <c r="F15" s="284"/>
      <c r="G15" s="285"/>
      <c r="H15" s="136"/>
      <c r="I15" s="137"/>
      <c r="J15" s="141" t="s">
        <v>19</v>
      </c>
      <c r="K15" s="139">
        <f>I15*H15</f>
        <v>0</v>
      </c>
      <c r="L15" s="140" t="s">
        <v>7</v>
      </c>
    </row>
    <row r="16" spans="1:19" ht="24">
      <c r="A16" s="135">
        <v>4</v>
      </c>
      <c r="B16" s="283" t="s">
        <v>381</v>
      </c>
      <c r="C16" s="284"/>
      <c r="D16" s="284"/>
      <c r="E16" s="284"/>
      <c r="F16" s="284"/>
      <c r="G16" s="285"/>
      <c r="H16" s="142"/>
      <c r="I16" s="137"/>
      <c r="J16" s="141" t="s">
        <v>19</v>
      </c>
      <c r="K16" s="139">
        <f>I16*H16</f>
        <v>0</v>
      </c>
      <c r="L16" s="140" t="s">
        <v>7</v>
      </c>
    </row>
    <row r="17" spans="1:12" ht="24">
      <c r="A17" s="314">
        <v>5</v>
      </c>
      <c r="B17" s="143" t="s">
        <v>338</v>
      </c>
      <c r="C17" s="144"/>
      <c r="D17" s="143" t="s">
        <v>343</v>
      </c>
      <c r="E17" s="287"/>
      <c r="F17" s="287"/>
      <c r="G17" s="287"/>
      <c r="H17" s="286" t="s">
        <v>184</v>
      </c>
      <c r="I17" s="286"/>
      <c r="J17" s="286"/>
      <c r="K17" s="146">
        <f>SUM(K13:K16)</f>
        <v>0</v>
      </c>
      <c r="L17" s="147" t="s">
        <v>7</v>
      </c>
    </row>
    <row r="18" spans="1:12" ht="24">
      <c r="A18" s="315"/>
      <c r="B18" s="148" t="s">
        <v>344</v>
      </c>
      <c r="C18" s="145"/>
      <c r="D18" s="148" t="s">
        <v>345</v>
      </c>
      <c r="E18" s="145"/>
      <c r="F18" s="149" t="s">
        <v>337</v>
      </c>
      <c r="G18" s="145"/>
      <c r="H18" s="289" t="s">
        <v>385</v>
      </c>
      <c r="I18" s="290"/>
      <c r="J18" s="290"/>
      <c r="K18" s="146">
        <f>K13</f>
        <v>0</v>
      </c>
      <c r="L18" s="147" t="s">
        <v>7</v>
      </c>
    </row>
    <row r="19" spans="1:12" ht="24">
      <c r="A19" s="316"/>
      <c r="B19" s="148" t="s">
        <v>324</v>
      </c>
      <c r="C19" s="145"/>
      <c r="D19" s="149"/>
      <c r="E19" s="150"/>
      <c r="F19" s="151"/>
      <c r="G19" s="151"/>
      <c r="H19" s="313" t="s">
        <v>185</v>
      </c>
      <c r="I19" s="313"/>
      <c r="J19" s="313"/>
      <c r="K19" s="152">
        <f>VLOOKUP(H19,'Ref.1'!B282:C288,2,0)</f>
        <v>399</v>
      </c>
      <c r="L19" s="147" t="s">
        <v>7</v>
      </c>
    </row>
    <row r="20" spans="1:12" ht="24">
      <c r="A20" s="197"/>
      <c r="B20" s="254"/>
      <c r="C20" s="255"/>
      <c r="D20" s="325"/>
      <c r="E20" s="326"/>
      <c r="F20" s="256" t="str">
        <f>IFERROR(VLOOKUP(D20,'Ref.1'!$B$267:$D$269,2,0), "")</f>
        <v/>
      </c>
      <c r="G20" s="256" t="str">
        <f>IF(D20="", "", "บาท")</f>
        <v/>
      </c>
      <c r="H20" s="195"/>
      <c r="I20" s="195" t="str">
        <f>IFERROR(VLOOKUP(D20,'Ref.1'!B267:D269,3,0), "")</f>
        <v/>
      </c>
      <c r="J20" s="196" t="s">
        <v>686</v>
      </c>
      <c r="K20" s="152">
        <f>IFERROR(H20*F20,0)</f>
        <v>0</v>
      </c>
      <c r="L20" s="147" t="s">
        <v>7</v>
      </c>
    </row>
    <row r="21" spans="1:12" ht="30" thickBot="1">
      <c r="A21" s="153">
        <v>6</v>
      </c>
      <c r="B21" s="320" t="s">
        <v>384</v>
      </c>
      <c r="C21" s="321"/>
      <c r="D21" s="318" t="s">
        <v>383</v>
      </c>
      <c r="E21" s="319"/>
      <c r="F21" s="319"/>
      <c r="G21" s="155">
        <f>K14</f>
        <v>0</v>
      </c>
      <c r="H21" s="156" t="s">
        <v>7</v>
      </c>
      <c r="I21" s="157"/>
      <c r="J21" s="154" t="s">
        <v>382</v>
      </c>
      <c r="K21" s="158">
        <f>K18-K19</f>
        <v>-399</v>
      </c>
      <c r="L21" s="159" t="s">
        <v>7</v>
      </c>
    </row>
    <row r="22" spans="1:12" ht="24">
      <c r="A22" s="322" t="s">
        <v>341</v>
      </c>
      <c r="B22" s="323"/>
      <c r="C22" s="323"/>
      <c r="D22" s="323"/>
      <c r="E22" s="323"/>
      <c r="F22" s="323"/>
      <c r="G22" s="323"/>
      <c r="H22" s="160"/>
      <c r="I22" s="161"/>
      <c r="J22" s="161"/>
      <c r="K22" s="160"/>
      <c r="L22" s="162"/>
    </row>
    <row r="23" spans="1:12" ht="24">
      <c r="A23" s="163" t="s">
        <v>15</v>
      </c>
      <c r="B23" s="324" t="s">
        <v>376</v>
      </c>
      <c r="C23" s="324"/>
      <c r="D23" s="324"/>
      <c r="E23" s="324"/>
      <c r="F23" s="324"/>
      <c r="G23" s="324"/>
      <c r="H23" s="165" t="s">
        <v>16</v>
      </c>
      <c r="I23" s="164" t="s">
        <v>17</v>
      </c>
      <c r="J23" s="164" t="s">
        <v>1</v>
      </c>
      <c r="K23" s="165" t="s">
        <v>18</v>
      </c>
      <c r="L23" s="166" t="s">
        <v>1</v>
      </c>
    </row>
    <row r="24" spans="1:12" s="202" customFormat="1" ht="24">
      <c r="A24" s="167">
        <v>1</v>
      </c>
      <c r="B24" s="288" t="s">
        <v>308</v>
      </c>
      <c r="C24" s="288"/>
      <c r="D24" s="288"/>
      <c r="E24" s="288"/>
      <c r="F24" s="288"/>
      <c r="G24" s="288"/>
      <c r="H24" s="192">
        <f>IFERROR(VLOOKUP(B24,'Ref.1'!$B$2:$D$176,2,0), "")</f>
        <v>2000</v>
      </c>
      <c r="I24" s="168">
        <v>8</v>
      </c>
      <c r="J24" s="169" t="str">
        <f>IFERROR(VLOOKUP(B24,'Ref.1'!$B$2:$D$176,3,0), "")</f>
        <v>ตัว</v>
      </c>
      <c r="K24" s="192">
        <f>IF(OR(I24="", H24=""), "", I24*H24)</f>
        <v>16000</v>
      </c>
      <c r="L24" s="170" t="str">
        <f>IF(B24="", "", "บาท")</f>
        <v>บาท</v>
      </c>
    </row>
    <row r="25" spans="1:12" s="202" customFormat="1" ht="24">
      <c r="A25" s="171">
        <v>2</v>
      </c>
      <c r="B25" s="288" t="s">
        <v>292</v>
      </c>
      <c r="C25" s="288"/>
      <c r="D25" s="288"/>
      <c r="E25" s="288"/>
      <c r="F25" s="288"/>
      <c r="G25" s="288"/>
      <c r="H25" s="192">
        <f>IFERROR(VLOOKUP(B25,'Ref.1'!$B$2:$D$176,2,0), "")</f>
        <v>5750</v>
      </c>
      <c r="I25" s="168">
        <v>1</v>
      </c>
      <c r="J25" s="169" t="str">
        <f>IFERROR(VLOOKUP(B25,'Ref.1'!$B$2:$D$176,3,0), "")</f>
        <v>ตัว</v>
      </c>
      <c r="K25" s="192">
        <f t="shared" ref="K25:K40" si="0">IF(OR(I25="", H25=""), "", I25*H25)</f>
        <v>5750</v>
      </c>
      <c r="L25" s="170" t="str">
        <f t="shared" ref="L25:L40" si="1">IF(B25="", "", "บาท")</f>
        <v>บาท</v>
      </c>
    </row>
    <row r="26" spans="1:12" s="202" customFormat="1" ht="24">
      <c r="A26" s="167">
        <v>3</v>
      </c>
      <c r="B26" s="288" t="s">
        <v>575</v>
      </c>
      <c r="C26" s="288"/>
      <c r="D26" s="288"/>
      <c r="E26" s="288"/>
      <c r="F26" s="288"/>
      <c r="G26" s="288"/>
      <c r="H26" s="192">
        <f>IFERROR(VLOOKUP(B26,'Ref.1'!$B$2:$D$176,2,0), "")</f>
        <v>980</v>
      </c>
      <c r="I26" s="168">
        <v>1</v>
      </c>
      <c r="J26" s="169" t="str">
        <f>IFERROR(VLOOKUP(B26,'Ref.1'!$B$2:$D$176,3,0), "")</f>
        <v>ตัว</v>
      </c>
      <c r="K26" s="192">
        <f t="shared" si="0"/>
        <v>980</v>
      </c>
      <c r="L26" s="170" t="str">
        <f t="shared" si="1"/>
        <v>บาท</v>
      </c>
    </row>
    <row r="27" spans="1:12" s="202" customFormat="1" ht="24">
      <c r="A27" s="171">
        <v>4</v>
      </c>
      <c r="B27" s="288" t="s">
        <v>12</v>
      </c>
      <c r="C27" s="288"/>
      <c r="D27" s="288"/>
      <c r="E27" s="288"/>
      <c r="F27" s="288"/>
      <c r="G27" s="288"/>
      <c r="H27" s="192">
        <f>IFERROR(VLOOKUP(B27,'Ref.1'!$B$2:$D$176,2,0), "")</f>
        <v>6990</v>
      </c>
      <c r="I27" s="168">
        <v>1</v>
      </c>
      <c r="J27" s="169" t="str">
        <f>IFERROR(VLOOKUP(B27,'Ref.1'!$B$2:$D$176,3,0), "")</f>
        <v>ตัว</v>
      </c>
      <c r="K27" s="192">
        <f t="shared" si="0"/>
        <v>6990</v>
      </c>
      <c r="L27" s="170" t="str">
        <f t="shared" si="1"/>
        <v>บาท</v>
      </c>
    </row>
    <row r="28" spans="1:12" s="202" customFormat="1" ht="24">
      <c r="A28" s="167">
        <v>5</v>
      </c>
      <c r="B28" s="288" t="s">
        <v>589</v>
      </c>
      <c r="C28" s="288"/>
      <c r="D28" s="288"/>
      <c r="E28" s="288"/>
      <c r="F28" s="288"/>
      <c r="G28" s="288"/>
      <c r="H28" s="192">
        <f>IFERROR(VLOOKUP(B28,'Ref.1'!$B$2:$D$176,2,0), "")</f>
        <v>2464</v>
      </c>
      <c r="I28" s="168">
        <v>1</v>
      </c>
      <c r="J28" s="169" t="str">
        <f>IFERROR(VLOOKUP(B28,'Ref.1'!$B$2:$D$176,3,0), "")</f>
        <v>ตู้</v>
      </c>
      <c r="K28" s="192">
        <f t="shared" si="0"/>
        <v>2464</v>
      </c>
      <c r="L28" s="170" t="str">
        <f t="shared" si="1"/>
        <v>บาท</v>
      </c>
    </row>
    <row r="29" spans="1:12" s="202" customFormat="1" ht="24">
      <c r="A29" s="171">
        <v>6</v>
      </c>
      <c r="B29" s="288" t="s">
        <v>597</v>
      </c>
      <c r="C29" s="288"/>
      <c r="D29" s="288"/>
      <c r="E29" s="288"/>
      <c r="F29" s="288"/>
      <c r="G29" s="288"/>
      <c r="H29" s="192">
        <f>IFERROR(VLOOKUP(B29,'Ref.1'!$B$2:$D$176,2,0), "")</f>
        <v>908</v>
      </c>
      <c r="I29" s="168">
        <v>1</v>
      </c>
      <c r="J29" s="169" t="str">
        <f>IFERROR(VLOOKUP(B29,'Ref.1'!$B$2:$D$176,3,0), "")</f>
        <v>ตัว</v>
      </c>
      <c r="K29" s="192">
        <f t="shared" si="0"/>
        <v>908</v>
      </c>
      <c r="L29" s="170" t="str">
        <f t="shared" si="1"/>
        <v>บาท</v>
      </c>
    </row>
    <row r="30" spans="1:12" s="202" customFormat="1" ht="24">
      <c r="A30" s="171">
        <v>7</v>
      </c>
      <c r="B30" s="288" t="s">
        <v>600</v>
      </c>
      <c r="C30" s="288"/>
      <c r="D30" s="288"/>
      <c r="E30" s="288"/>
      <c r="F30" s="288"/>
      <c r="G30" s="288"/>
      <c r="H30" s="192">
        <f>IFERROR(VLOOKUP(B30,'Ref.1'!$B$2:$D$176,2,0), "")</f>
        <v>360</v>
      </c>
      <c r="I30" s="168">
        <v>1</v>
      </c>
      <c r="J30" s="169" t="str">
        <f>IFERROR(VLOOKUP(B30,'Ref.1'!$B$2:$D$176,3,0), "")</f>
        <v>ตัว</v>
      </c>
      <c r="K30" s="192">
        <f t="shared" si="0"/>
        <v>360</v>
      </c>
      <c r="L30" s="170" t="str">
        <f t="shared" si="1"/>
        <v>บาท</v>
      </c>
    </row>
    <row r="31" spans="1:12" s="202" customFormat="1" ht="24">
      <c r="A31" s="167">
        <v>8</v>
      </c>
      <c r="B31" s="288" t="s">
        <v>601</v>
      </c>
      <c r="C31" s="288"/>
      <c r="D31" s="288"/>
      <c r="E31" s="288"/>
      <c r="F31" s="288"/>
      <c r="G31" s="288"/>
      <c r="H31" s="192">
        <f>IFERROR(VLOOKUP(B31,'Ref.1'!$B$2:$D$176,2,0), "")</f>
        <v>1650</v>
      </c>
      <c r="I31" s="168">
        <v>1</v>
      </c>
      <c r="J31" s="169" t="str">
        <f>IFERROR(VLOOKUP(B31,'Ref.1'!$B$2:$D$176,3,0), "")</f>
        <v>ตัว</v>
      </c>
      <c r="K31" s="192">
        <f t="shared" si="0"/>
        <v>1650</v>
      </c>
      <c r="L31" s="170" t="str">
        <f t="shared" si="1"/>
        <v>บาท</v>
      </c>
    </row>
    <row r="32" spans="1:12" s="202" customFormat="1" ht="24">
      <c r="A32" s="171">
        <v>9</v>
      </c>
      <c r="B32" s="288" t="s">
        <v>616</v>
      </c>
      <c r="C32" s="288"/>
      <c r="D32" s="288"/>
      <c r="E32" s="288"/>
      <c r="F32" s="288"/>
      <c r="G32" s="288"/>
      <c r="H32" s="192">
        <f>IFERROR(VLOOKUP(B32,'Ref.1'!$B$2:$D$176,2,0), "")</f>
        <v>180</v>
      </c>
      <c r="I32" s="168">
        <v>1</v>
      </c>
      <c r="J32" s="169" t="str">
        <f>IFERROR(VLOOKUP(B32,'Ref.1'!$B$2:$D$176,3,0), "")</f>
        <v>เส้น</v>
      </c>
      <c r="K32" s="192">
        <f t="shared" si="0"/>
        <v>180</v>
      </c>
      <c r="L32" s="170" t="str">
        <f t="shared" si="1"/>
        <v>บาท</v>
      </c>
    </row>
    <row r="33" spans="1:12" s="202" customFormat="1" ht="24">
      <c r="A33" s="167">
        <v>10</v>
      </c>
      <c r="B33" s="288" t="s">
        <v>604</v>
      </c>
      <c r="C33" s="288"/>
      <c r="D33" s="288"/>
      <c r="E33" s="288"/>
      <c r="F33" s="288"/>
      <c r="G33" s="288"/>
      <c r="H33" s="192">
        <f>IFERROR(VLOOKUP(B33,'Ref.1'!$B$2:$D$176,2,0), "")</f>
        <v>1790</v>
      </c>
      <c r="I33" s="168">
        <v>1</v>
      </c>
      <c r="J33" s="169" t="str">
        <f>IFERROR(VLOOKUP(B33,'Ref.1'!$B$2:$D$176,3,0), "")</f>
        <v>กล่อง</v>
      </c>
      <c r="K33" s="192">
        <f t="shared" si="0"/>
        <v>1790</v>
      </c>
      <c r="L33" s="170" t="str">
        <f t="shared" si="1"/>
        <v>บาท</v>
      </c>
    </row>
    <row r="34" spans="1:12" s="202" customFormat="1" ht="24">
      <c r="A34" s="171">
        <v>11</v>
      </c>
      <c r="B34" s="288" t="s">
        <v>607</v>
      </c>
      <c r="C34" s="288"/>
      <c r="D34" s="288"/>
      <c r="E34" s="288"/>
      <c r="F34" s="288"/>
      <c r="G34" s="288"/>
      <c r="H34" s="192">
        <f>IFERROR(VLOOKUP(B34,'Ref.1'!$B$2:$D$176,2,0), "")</f>
        <v>46.4</v>
      </c>
      <c r="I34" s="168">
        <v>2</v>
      </c>
      <c r="J34" s="169" t="str">
        <f>IFERROR(VLOOKUP(B34,'Ref.1'!$B$2:$D$176,3,0), "")</f>
        <v>ถุง</v>
      </c>
      <c r="K34" s="192">
        <f t="shared" si="0"/>
        <v>92.8</v>
      </c>
      <c r="L34" s="170" t="str">
        <f t="shared" si="1"/>
        <v>บาท</v>
      </c>
    </row>
    <row r="35" spans="1:12" s="202" customFormat="1" ht="24">
      <c r="A35" s="167">
        <v>12</v>
      </c>
      <c r="B35" s="288" t="s">
        <v>692</v>
      </c>
      <c r="C35" s="288"/>
      <c r="D35" s="288"/>
      <c r="E35" s="288"/>
      <c r="F35" s="288"/>
      <c r="G35" s="288"/>
      <c r="H35" s="192">
        <f>IFERROR(VLOOKUP(B35,'Ref.1'!$B$2:$D$176,2,0), "")</f>
        <v>3</v>
      </c>
      <c r="I35" s="168">
        <v>100</v>
      </c>
      <c r="J35" s="169" t="str">
        <f>IFERROR(VLOOKUP(B35,'Ref.1'!$B$2:$D$176,3,0), "")</f>
        <v>เมตร</v>
      </c>
      <c r="K35" s="192">
        <f t="shared" si="0"/>
        <v>300</v>
      </c>
      <c r="L35" s="170" t="str">
        <f t="shared" si="1"/>
        <v>บาท</v>
      </c>
    </row>
    <row r="36" spans="1:12" s="202" customFormat="1" ht="24">
      <c r="A36" s="171">
        <v>13</v>
      </c>
      <c r="B36" s="288"/>
      <c r="C36" s="288"/>
      <c r="D36" s="288"/>
      <c r="E36" s="288"/>
      <c r="F36" s="288"/>
      <c r="G36" s="288"/>
      <c r="H36" s="192" t="str">
        <f>IFERROR(VLOOKUP(B36,'Ref.1'!$B$2:$D$176,2,0), "")</f>
        <v/>
      </c>
      <c r="I36" s="168"/>
      <c r="J36" s="169" t="str">
        <f>IFERROR(VLOOKUP(B36,'Ref.1'!$B$2:$D$176,3,0), "")</f>
        <v/>
      </c>
      <c r="K36" s="192" t="str">
        <f t="shared" si="0"/>
        <v/>
      </c>
      <c r="L36" s="170" t="str">
        <f t="shared" si="1"/>
        <v/>
      </c>
    </row>
    <row r="37" spans="1:12" s="202" customFormat="1" ht="24">
      <c r="A37" s="171">
        <v>14</v>
      </c>
      <c r="B37" s="288"/>
      <c r="C37" s="288"/>
      <c r="D37" s="288"/>
      <c r="E37" s="288"/>
      <c r="F37" s="288"/>
      <c r="G37" s="288"/>
      <c r="H37" s="192" t="str">
        <f>IFERROR(VLOOKUP(B37,'Ref.1'!$B$2:$D$176,2,0), "")</f>
        <v/>
      </c>
      <c r="I37" s="199"/>
      <c r="J37" s="169" t="str">
        <f>IFERROR(VLOOKUP(B37,'Ref.1'!$B$2:$D$176,3,0), "")</f>
        <v/>
      </c>
      <c r="K37" s="192" t="str">
        <f t="shared" si="0"/>
        <v/>
      </c>
      <c r="L37" s="170" t="str">
        <f t="shared" si="1"/>
        <v/>
      </c>
    </row>
    <row r="38" spans="1:12" s="202" customFormat="1" ht="24" hidden="1">
      <c r="A38" s="167">
        <v>15</v>
      </c>
      <c r="B38" s="288"/>
      <c r="C38" s="288"/>
      <c r="D38" s="288"/>
      <c r="E38" s="288"/>
      <c r="F38" s="288"/>
      <c r="G38" s="288"/>
      <c r="H38" s="192" t="str">
        <f>IFERROR(VLOOKUP(B38,'Ref.1'!$B$2:$D$176,2,0), "")</f>
        <v/>
      </c>
      <c r="I38" s="168"/>
      <c r="J38" s="169" t="str">
        <f>IFERROR(VLOOKUP(B38,'Ref.1'!$B$2:$D$176,3,0), "")</f>
        <v/>
      </c>
      <c r="K38" s="192" t="str">
        <f t="shared" si="0"/>
        <v/>
      </c>
      <c r="L38" s="170" t="str">
        <f t="shared" si="1"/>
        <v/>
      </c>
    </row>
    <row r="39" spans="1:12" s="202" customFormat="1" ht="24" hidden="1">
      <c r="A39" s="171">
        <v>16</v>
      </c>
      <c r="B39" s="288"/>
      <c r="C39" s="288"/>
      <c r="D39" s="288"/>
      <c r="E39" s="288"/>
      <c r="F39" s="288"/>
      <c r="G39" s="288"/>
      <c r="H39" s="192" t="str">
        <f>IFERROR(VLOOKUP(B39,'Ref.1'!$B$2:$D$176,2,0), "")</f>
        <v/>
      </c>
      <c r="I39" s="199"/>
      <c r="J39" s="169" t="str">
        <f>IFERROR(VLOOKUP(B39,'Ref.1'!$B$2:$D$176,3,0), "")</f>
        <v/>
      </c>
      <c r="K39" s="192" t="str">
        <f t="shared" si="0"/>
        <v/>
      </c>
      <c r="L39" s="170" t="str">
        <f t="shared" si="1"/>
        <v/>
      </c>
    </row>
    <row r="40" spans="1:12" s="202" customFormat="1" ht="24" hidden="1">
      <c r="A40" s="171">
        <v>17</v>
      </c>
      <c r="B40" s="288"/>
      <c r="C40" s="288"/>
      <c r="D40" s="288"/>
      <c r="E40" s="288"/>
      <c r="F40" s="288"/>
      <c r="G40" s="288"/>
      <c r="H40" s="192" t="str">
        <f>IFERROR(VLOOKUP(B40,'Ref.1'!$B$2:$D$176,2,0), "")</f>
        <v/>
      </c>
      <c r="I40" s="168"/>
      <c r="J40" s="169" t="str">
        <f>IFERROR(VLOOKUP(B40,'Ref.1'!$B$2:$D$176,3,0), "")</f>
        <v/>
      </c>
      <c r="K40" s="192" t="str">
        <f t="shared" si="0"/>
        <v/>
      </c>
      <c r="L40" s="170" t="str">
        <f t="shared" si="1"/>
        <v/>
      </c>
    </row>
    <row r="41" spans="1:12" ht="24.75" thickBot="1">
      <c r="A41" s="172"/>
      <c r="B41" s="265" t="s">
        <v>48</v>
      </c>
      <c r="C41" s="266"/>
      <c r="D41" s="266"/>
      <c r="E41" s="266"/>
      <c r="F41" s="266"/>
      <c r="G41" s="266"/>
      <c r="H41" s="266"/>
      <c r="I41" s="266"/>
      <c r="J41" s="267"/>
      <c r="K41" s="173">
        <f>SUM(K24:K40)</f>
        <v>37464.800000000003</v>
      </c>
      <c r="L41" s="174" t="s">
        <v>7</v>
      </c>
    </row>
    <row r="42" spans="1:12" ht="24">
      <c r="A42" s="175" t="s">
        <v>15</v>
      </c>
      <c r="B42" s="317" t="s">
        <v>379</v>
      </c>
      <c r="C42" s="317"/>
      <c r="D42" s="317"/>
      <c r="E42" s="317"/>
      <c r="F42" s="317"/>
      <c r="G42" s="317"/>
      <c r="H42" s="177" t="s">
        <v>16</v>
      </c>
      <c r="I42" s="176" t="s">
        <v>17</v>
      </c>
      <c r="J42" s="176" t="s">
        <v>1</v>
      </c>
      <c r="K42" s="177" t="s">
        <v>18</v>
      </c>
      <c r="L42" s="178" t="s">
        <v>1</v>
      </c>
    </row>
    <row r="43" spans="1:12" s="202" customFormat="1" ht="24">
      <c r="A43" s="167">
        <v>1</v>
      </c>
      <c r="B43" s="288" t="s">
        <v>636</v>
      </c>
      <c r="C43" s="288"/>
      <c r="D43" s="288"/>
      <c r="E43" s="288"/>
      <c r="F43" s="288"/>
      <c r="G43" s="288"/>
      <c r="H43" s="192">
        <f>IFERROR(VLOOKUP(B43,'Ref.1'!$B$2:$D$176,2,0), "")</f>
        <v>750</v>
      </c>
      <c r="I43" s="199">
        <v>1</v>
      </c>
      <c r="J43" s="200" t="str">
        <f>IFERROR(VLOOKUP(B43,'Ref.1'!$B$2:$D$176,3,0), "")</f>
        <v>ตัว</v>
      </c>
      <c r="K43" s="198">
        <f>IF(OR(I43="", H43=""), "", I43*H43)</f>
        <v>750</v>
      </c>
      <c r="L43" s="201" t="str">
        <f>IF(B43="", "", "บาท")</f>
        <v>บาท</v>
      </c>
    </row>
    <row r="44" spans="1:12" s="202" customFormat="1" ht="24">
      <c r="A44" s="167">
        <v>2</v>
      </c>
      <c r="B44" s="261" t="s">
        <v>638</v>
      </c>
      <c r="C44" s="262"/>
      <c r="D44" s="262"/>
      <c r="E44" s="262"/>
      <c r="F44" s="262"/>
      <c r="G44" s="263"/>
      <c r="H44" s="192">
        <f>IFERROR(VLOOKUP(B44,'Ref.1'!$B$2:$D$176,2,0), "")</f>
        <v>1700</v>
      </c>
      <c r="I44" s="199">
        <v>1</v>
      </c>
      <c r="J44" s="200" t="str">
        <f>IFERROR(VLOOKUP(B44,'Ref.1'!$B$2:$D$176,3,0), "")</f>
        <v>ตัว</v>
      </c>
      <c r="K44" s="198">
        <f t="shared" ref="K44:K50" si="2">IF(OR(I44="", H44=""), "", I44*H44)</f>
        <v>1700</v>
      </c>
      <c r="L44" s="201" t="str">
        <f t="shared" ref="L44:L50" si="3">IF(B44="", "", "บาท")</f>
        <v>บาท</v>
      </c>
    </row>
    <row r="45" spans="1:12" s="202" customFormat="1" ht="24">
      <c r="A45" s="167">
        <v>3</v>
      </c>
      <c r="B45" s="261" t="s">
        <v>643</v>
      </c>
      <c r="C45" s="262"/>
      <c r="D45" s="262"/>
      <c r="E45" s="262"/>
      <c r="F45" s="262"/>
      <c r="G45" s="263"/>
      <c r="H45" s="192">
        <f>IFERROR(VLOOKUP(B45,'Ref.1'!$B$2:$D$176,2,0), "")</f>
        <v>25</v>
      </c>
      <c r="I45" s="199">
        <v>6</v>
      </c>
      <c r="J45" s="200" t="str">
        <f>IFERROR(VLOOKUP(B45,'Ref.1'!$B$2:$D$176,3,0), "")</f>
        <v>ตัว</v>
      </c>
      <c r="K45" s="198">
        <f t="shared" si="2"/>
        <v>150</v>
      </c>
      <c r="L45" s="201" t="str">
        <f t="shared" si="3"/>
        <v>บาท</v>
      </c>
    </row>
    <row r="46" spans="1:12" s="202" customFormat="1" ht="24">
      <c r="A46" s="167">
        <v>4</v>
      </c>
      <c r="B46" s="261" t="s">
        <v>647</v>
      </c>
      <c r="C46" s="262"/>
      <c r="D46" s="262"/>
      <c r="E46" s="262"/>
      <c r="F46" s="262"/>
      <c r="G46" s="263"/>
      <c r="H46" s="192">
        <f>IFERROR(VLOOKUP(B46,'Ref.1'!$B$2:$D$176,2,0), "")</f>
        <v>55</v>
      </c>
      <c r="I46" s="199">
        <v>8</v>
      </c>
      <c r="J46" s="200" t="str">
        <f>IFERROR(VLOOKUP(B46,'Ref.1'!$B$2:$D$176,3,0), "")</f>
        <v>ตัว</v>
      </c>
      <c r="K46" s="198">
        <f t="shared" si="2"/>
        <v>440</v>
      </c>
      <c r="L46" s="201" t="str">
        <f t="shared" si="3"/>
        <v>บาท</v>
      </c>
    </row>
    <row r="47" spans="1:12" s="202" customFormat="1" ht="24">
      <c r="A47" s="167">
        <v>5</v>
      </c>
      <c r="B47" s="261" t="s">
        <v>10</v>
      </c>
      <c r="C47" s="262"/>
      <c r="D47" s="262"/>
      <c r="E47" s="262"/>
      <c r="F47" s="262"/>
      <c r="G47" s="263"/>
      <c r="H47" s="192">
        <f>IFERROR(VLOOKUP(B47,'Ref.1'!$B$2:$D$176,2,0), "")</f>
        <v>4.2</v>
      </c>
      <c r="I47" s="199">
        <v>30</v>
      </c>
      <c r="J47" s="200" t="str">
        <f>IFERROR(VLOOKUP(B47,'Ref.1'!$B$2:$D$176,3,0), "")</f>
        <v>เมตร</v>
      </c>
      <c r="K47" s="198">
        <f t="shared" si="2"/>
        <v>126</v>
      </c>
      <c r="L47" s="201" t="str">
        <f t="shared" si="3"/>
        <v>บาท</v>
      </c>
    </row>
    <row r="48" spans="1:12" s="202" customFormat="1" ht="24" hidden="1">
      <c r="A48" s="167">
        <v>6</v>
      </c>
      <c r="B48" s="250"/>
      <c r="C48" s="251"/>
      <c r="D48" s="251"/>
      <c r="E48" s="251"/>
      <c r="F48" s="251"/>
      <c r="G48" s="252"/>
      <c r="H48" s="192" t="str">
        <f>IFERROR(VLOOKUP(B48,'Ref.1'!$B$2:$D$176,2,0), "")</f>
        <v/>
      </c>
      <c r="I48" s="199"/>
      <c r="J48" s="200" t="str">
        <f>IFERROR(VLOOKUP(B48,'Ref.1'!$B$2:$D$176,3,0), "")</f>
        <v/>
      </c>
      <c r="K48" s="198" t="str">
        <f t="shared" si="2"/>
        <v/>
      </c>
      <c r="L48" s="201" t="str">
        <f t="shared" si="3"/>
        <v/>
      </c>
    </row>
    <row r="49" spans="1:12" s="202" customFormat="1" ht="24" hidden="1">
      <c r="A49" s="167">
        <v>7</v>
      </c>
      <c r="B49" s="330"/>
      <c r="C49" s="331"/>
      <c r="D49" s="331"/>
      <c r="E49" s="331"/>
      <c r="F49" s="331"/>
      <c r="G49" s="332"/>
      <c r="H49" s="192" t="str">
        <f>IFERROR(VLOOKUP(B49,'Ref.1'!$B$2:$D$176,2,0), "")</f>
        <v/>
      </c>
      <c r="I49" s="199"/>
      <c r="J49" s="200" t="str">
        <f>IFERROR(VLOOKUP(B49,'Ref.1'!$B$2:$D$176,3,0), "")</f>
        <v/>
      </c>
      <c r="K49" s="198" t="str">
        <f t="shared" si="2"/>
        <v/>
      </c>
      <c r="L49" s="201" t="str">
        <f t="shared" si="3"/>
        <v/>
      </c>
    </row>
    <row r="50" spans="1:12" s="202" customFormat="1" ht="24" hidden="1">
      <c r="A50" s="167">
        <v>8</v>
      </c>
      <c r="B50" s="288"/>
      <c r="C50" s="288"/>
      <c r="D50" s="288"/>
      <c r="E50" s="288"/>
      <c r="F50" s="288"/>
      <c r="G50" s="288"/>
      <c r="H50" s="192" t="str">
        <f>IFERROR(VLOOKUP(B50,'Ref.1'!$B$2:$D$176,2,0), "")</f>
        <v/>
      </c>
      <c r="I50" s="199"/>
      <c r="J50" s="200" t="str">
        <f>IFERROR(VLOOKUP(B50,'Ref.1'!$B$2:$D$176,3,0), "")</f>
        <v/>
      </c>
      <c r="K50" s="198" t="str">
        <f t="shared" si="2"/>
        <v/>
      </c>
      <c r="L50" s="201" t="str">
        <f t="shared" si="3"/>
        <v/>
      </c>
    </row>
    <row r="51" spans="1:12" ht="24">
      <c r="A51" s="179"/>
      <c r="B51" s="327" t="s">
        <v>565</v>
      </c>
      <c r="C51" s="328"/>
      <c r="D51" s="328"/>
      <c r="E51" s="328"/>
      <c r="F51" s="328"/>
      <c r="G51" s="328"/>
      <c r="H51" s="328"/>
      <c r="I51" s="328"/>
      <c r="J51" s="329"/>
      <c r="K51" s="180">
        <f>SUM(K43:K50)</f>
        <v>3166</v>
      </c>
      <c r="L51" s="181" t="s">
        <v>7</v>
      </c>
    </row>
    <row r="52" spans="1:12" ht="24">
      <c r="A52" s="182" t="s">
        <v>15</v>
      </c>
      <c r="B52" s="268" t="s">
        <v>449</v>
      </c>
      <c r="C52" s="269"/>
      <c r="D52" s="269"/>
      <c r="E52" s="269"/>
      <c r="F52" s="269"/>
      <c r="G52" s="270"/>
      <c r="H52" s="183" t="s">
        <v>16</v>
      </c>
      <c r="I52" s="184" t="s">
        <v>17</v>
      </c>
      <c r="J52" s="185" t="s">
        <v>1</v>
      </c>
      <c r="K52" s="183" t="s">
        <v>446</v>
      </c>
      <c r="L52" s="186" t="s">
        <v>1</v>
      </c>
    </row>
    <row r="53" spans="1:12" ht="24">
      <c r="A53" s="167">
        <v>1</v>
      </c>
      <c r="B53" s="261" t="s">
        <v>276</v>
      </c>
      <c r="C53" s="262"/>
      <c r="D53" s="262"/>
      <c r="E53" s="262"/>
      <c r="F53" s="262"/>
      <c r="G53" s="263"/>
      <c r="H53" s="192">
        <v>2000</v>
      </c>
      <c r="I53" s="168">
        <v>3</v>
      </c>
      <c r="J53" s="169" t="s">
        <v>277</v>
      </c>
      <c r="K53" s="192">
        <f>IF(OR(I53="", H53=""), "", I53*H53)</f>
        <v>6000</v>
      </c>
      <c r="L53" s="170" t="str">
        <f>IF(B53="", "", "บาท")</f>
        <v>บาท</v>
      </c>
    </row>
    <row r="54" spans="1:12" ht="24">
      <c r="A54" s="193">
        <v>2</v>
      </c>
      <c r="B54" s="261"/>
      <c r="C54" s="262"/>
      <c r="D54" s="262"/>
      <c r="E54" s="262"/>
      <c r="F54" s="262"/>
      <c r="G54" s="263"/>
      <c r="H54" s="192" t="str">
        <f>IFERROR(VLOOKUP(B54,'Ref.1'!$B$185:$D$230,2,0), "")</f>
        <v/>
      </c>
      <c r="I54" s="168"/>
      <c r="J54" s="169" t="str">
        <f>IFERROR(VLOOKUP(B54,'Ref.1'!$B$185:$D$230,3,0), "")</f>
        <v/>
      </c>
      <c r="K54" s="192" t="str">
        <f t="shared" ref="K54:K59" si="4">IF(OR(I54="", H54=""), "", I54*H54)</f>
        <v/>
      </c>
      <c r="L54" s="170" t="str">
        <f t="shared" ref="L54:L59" si="5">IF(B54="", "", "บาท")</f>
        <v/>
      </c>
    </row>
    <row r="55" spans="1:12" ht="24">
      <c r="A55" s="167">
        <v>3</v>
      </c>
      <c r="B55" s="288"/>
      <c r="C55" s="288"/>
      <c r="D55" s="288"/>
      <c r="E55" s="288"/>
      <c r="F55" s="288"/>
      <c r="G55" s="288"/>
      <c r="H55" s="192" t="str">
        <f>IFERROR(VLOOKUP(B55,'Ref.1'!$B$185:$D$230,2,0), "")</f>
        <v/>
      </c>
      <c r="I55" s="168"/>
      <c r="J55" s="169" t="str">
        <f>IFERROR(VLOOKUP(B55,'Ref.1'!$B$185:$D$230,3,0), "")</f>
        <v/>
      </c>
      <c r="K55" s="192" t="str">
        <f t="shared" si="4"/>
        <v/>
      </c>
      <c r="L55" s="170" t="str">
        <f t="shared" si="5"/>
        <v/>
      </c>
    </row>
    <row r="56" spans="1:12" ht="24">
      <c r="A56" s="167">
        <v>4</v>
      </c>
      <c r="B56" s="330"/>
      <c r="C56" s="331"/>
      <c r="D56" s="331"/>
      <c r="E56" s="331"/>
      <c r="F56" s="331"/>
      <c r="G56" s="332"/>
      <c r="H56" s="192" t="str">
        <f>IFERROR(VLOOKUP(B56,'Ref.1'!$B$185:$D$230,2,0), "")</f>
        <v/>
      </c>
      <c r="I56" s="168"/>
      <c r="J56" s="169" t="str">
        <f>IFERROR(VLOOKUP(B56,'Ref.1'!$B$185:$D$230,3,0), "")</f>
        <v/>
      </c>
      <c r="K56" s="192" t="str">
        <f t="shared" si="4"/>
        <v/>
      </c>
      <c r="L56" s="170" t="str">
        <f t="shared" si="5"/>
        <v/>
      </c>
    </row>
    <row r="57" spans="1:12" ht="24" hidden="1">
      <c r="A57" s="193">
        <v>5</v>
      </c>
      <c r="B57" s="330"/>
      <c r="C57" s="331"/>
      <c r="D57" s="331"/>
      <c r="E57" s="331"/>
      <c r="F57" s="331"/>
      <c r="G57" s="332"/>
      <c r="H57" s="192" t="str">
        <f>IFERROR(VLOOKUP(B57,'Ref.1'!$B$185:$D$230,2,0), "")</f>
        <v/>
      </c>
      <c r="I57" s="168"/>
      <c r="J57" s="169" t="str">
        <f>IFERROR(VLOOKUP(B57,'Ref.1'!$B$185:$D$230,3,0), "")</f>
        <v/>
      </c>
      <c r="K57" s="192" t="str">
        <f t="shared" si="4"/>
        <v/>
      </c>
      <c r="L57" s="170" t="str">
        <f t="shared" si="5"/>
        <v/>
      </c>
    </row>
    <row r="58" spans="1:12" ht="24" hidden="1">
      <c r="A58" s="167">
        <v>6</v>
      </c>
      <c r="B58" s="330"/>
      <c r="C58" s="331"/>
      <c r="D58" s="331"/>
      <c r="E58" s="331"/>
      <c r="F58" s="331"/>
      <c r="G58" s="332"/>
      <c r="H58" s="192" t="str">
        <f>IFERROR(VLOOKUP(B58,'Ref.1'!$B$185:$D$230,2,0), "")</f>
        <v/>
      </c>
      <c r="I58" s="168"/>
      <c r="J58" s="169" t="str">
        <f>IFERROR(VLOOKUP(B58,'Ref.1'!$B$185:$D$230,3,0), "")</f>
        <v/>
      </c>
      <c r="K58" s="192" t="str">
        <f t="shared" si="4"/>
        <v/>
      </c>
      <c r="L58" s="170" t="str">
        <f t="shared" si="5"/>
        <v/>
      </c>
    </row>
    <row r="59" spans="1:12" ht="24" hidden="1">
      <c r="A59" s="167">
        <v>7</v>
      </c>
      <c r="B59" s="261"/>
      <c r="C59" s="262"/>
      <c r="D59" s="262"/>
      <c r="E59" s="262"/>
      <c r="F59" s="262"/>
      <c r="G59" s="263"/>
      <c r="H59" s="192" t="str">
        <f>IFERROR(VLOOKUP(B59,'Ref.1'!$B$185:$D$230,2,0), "")</f>
        <v/>
      </c>
      <c r="I59" s="168"/>
      <c r="J59" s="169" t="str">
        <f>IFERROR(VLOOKUP(B59,'Ref.1'!$B$185:$D$230,3,0), "")</f>
        <v/>
      </c>
      <c r="K59" s="192" t="str">
        <f t="shared" si="4"/>
        <v/>
      </c>
      <c r="L59" s="170" t="str">
        <f t="shared" si="5"/>
        <v/>
      </c>
    </row>
    <row r="60" spans="1:12" ht="27" thickBot="1">
      <c r="A60" s="187"/>
      <c r="B60" s="264" t="s">
        <v>48</v>
      </c>
      <c r="C60" s="264"/>
      <c r="D60" s="264"/>
      <c r="E60" s="264"/>
      <c r="F60" s="264"/>
      <c r="G60" s="264"/>
      <c r="H60" s="264"/>
      <c r="I60" s="264"/>
      <c r="J60" s="264"/>
      <c r="K60" s="188">
        <f>SUM(K53:K59)</f>
        <v>6000</v>
      </c>
      <c r="L60" s="189" t="s">
        <v>7</v>
      </c>
    </row>
    <row r="61" spans="1:12" s="51" customFormat="1" ht="24" thickBot="1">
      <c r="A61" s="336" t="s">
        <v>49</v>
      </c>
      <c r="B61" s="337"/>
      <c r="C61" s="54">
        <f>K41+K51+K60</f>
        <v>46630.8</v>
      </c>
      <c r="D61" s="55" t="s">
        <v>7</v>
      </c>
      <c r="E61" s="56"/>
      <c r="F61" s="57" t="s">
        <v>388</v>
      </c>
      <c r="G61" s="54">
        <f>K15+K16</f>
        <v>0</v>
      </c>
      <c r="H61" s="55" t="s">
        <v>7</v>
      </c>
      <c r="I61" s="58"/>
      <c r="J61" s="57" t="s">
        <v>355</v>
      </c>
      <c r="K61" s="54">
        <f>C61-G61</f>
        <v>46630.8</v>
      </c>
      <c r="L61" s="55" t="s">
        <v>7</v>
      </c>
    </row>
    <row r="62" spans="1:12" ht="25.5">
      <c r="A62" s="59"/>
      <c r="B62" s="60"/>
      <c r="C62" s="60" t="s">
        <v>390</v>
      </c>
      <c r="D62" s="61">
        <f>K41+K60-K15</f>
        <v>43464.800000000003</v>
      </c>
      <c r="E62" s="62" t="s">
        <v>7</v>
      </c>
      <c r="F62" s="63"/>
      <c r="G62" s="64"/>
      <c r="H62" s="65"/>
      <c r="I62" s="66"/>
      <c r="J62" s="63" t="s">
        <v>389</v>
      </c>
      <c r="K62" s="67">
        <f>K51-K16</f>
        <v>3166</v>
      </c>
      <c r="L62" s="68" t="s">
        <v>7</v>
      </c>
    </row>
    <row r="63" spans="1:12" ht="25.5">
      <c r="A63" s="59"/>
      <c r="B63" s="69"/>
      <c r="C63" s="60" t="s">
        <v>386</v>
      </c>
      <c r="D63" s="70">
        <f>IFERROR(D62/K21, 0)</f>
        <v>-108.934335839599</v>
      </c>
      <c r="E63" s="62" t="s">
        <v>20</v>
      </c>
      <c r="F63" s="71"/>
      <c r="G63" s="71"/>
      <c r="H63" s="72"/>
      <c r="I63" s="66"/>
      <c r="J63" s="63" t="s">
        <v>387</v>
      </c>
      <c r="K63" s="253">
        <f>IFERROR(K62/G21, 0)</f>
        <v>0</v>
      </c>
      <c r="L63" s="68" t="s">
        <v>20</v>
      </c>
    </row>
    <row r="64" spans="1:12" ht="27.75">
      <c r="A64" s="59"/>
      <c r="B64" s="69"/>
      <c r="C64" s="73" t="s">
        <v>392</v>
      </c>
      <c r="D64" s="74">
        <f>K21/K5</f>
        <v>-11.083333333333334</v>
      </c>
      <c r="E64" s="62" t="s">
        <v>7</v>
      </c>
      <c r="F64" s="335" t="s">
        <v>394</v>
      </c>
      <c r="G64" s="335"/>
      <c r="H64" s="113">
        <f>K61/(G21+K21)</f>
        <v>-116.86917293233084</v>
      </c>
      <c r="I64" s="339" t="s">
        <v>393</v>
      </c>
      <c r="J64" s="339"/>
      <c r="K64" s="75">
        <f>K14/K5</f>
        <v>0</v>
      </c>
      <c r="L64" s="68" t="s">
        <v>7</v>
      </c>
    </row>
    <row r="65" spans="1:12" ht="23.25" hidden="1">
      <c r="A65" s="76"/>
      <c r="B65" s="77"/>
      <c r="C65" s="78"/>
      <c r="D65" s="78"/>
      <c r="E65" s="79"/>
      <c r="F65" s="77"/>
      <c r="G65" s="77"/>
    </row>
    <row r="66" spans="1:12" ht="23.25" hidden="1">
      <c r="A66" s="80"/>
      <c r="B66" s="81"/>
      <c r="C66" s="78"/>
      <c r="D66" s="78"/>
      <c r="E66" s="82"/>
      <c r="F66" s="81"/>
      <c r="G66" s="81"/>
      <c r="H66" s="83"/>
      <c r="I66" s="80"/>
    </row>
    <row r="67" spans="1:12" ht="25.7" hidden="1" customHeight="1">
      <c r="A67" s="25"/>
      <c r="B67" s="334"/>
      <c r="C67" s="334"/>
      <c r="D67" s="334"/>
      <c r="E67" s="334"/>
      <c r="F67" s="334"/>
      <c r="G67" s="334"/>
      <c r="H67" s="27"/>
      <c r="I67" s="26"/>
    </row>
    <row r="68" spans="1:12" ht="25.7" customHeight="1">
      <c r="A68" s="25"/>
      <c r="B68" s="338" t="s">
        <v>447</v>
      </c>
      <c r="C68" s="338"/>
      <c r="D68" s="338"/>
      <c r="E68" s="338"/>
      <c r="F68" s="338"/>
      <c r="G68" s="338"/>
      <c r="H68" s="338"/>
      <c r="I68" s="338"/>
      <c r="J68" s="338"/>
      <c r="K68" s="338"/>
      <c r="L68" s="338"/>
    </row>
    <row r="69" spans="1:12" ht="32.450000000000003" customHeight="1">
      <c r="A69" s="340" t="s">
        <v>551</v>
      </c>
      <c r="B69" s="340"/>
      <c r="C69" s="340"/>
      <c r="D69" s="340" t="s">
        <v>538</v>
      </c>
      <c r="E69" s="340"/>
      <c r="F69" s="340"/>
      <c r="G69" s="340"/>
      <c r="H69" s="340" t="s">
        <v>550</v>
      </c>
      <c r="I69" s="340"/>
      <c r="J69" s="340"/>
      <c r="K69" s="340"/>
      <c r="L69" s="340"/>
    </row>
    <row r="70" spans="1:12" ht="49.35" customHeight="1">
      <c r="A70" s="340" t="s">
        <v>310</v>
      </c>
      <c r="B70" s="340"/>
      <c r="C70" s="340"/>
      <c r="D70" s="340" t="s">
        <v>310</v>
      </c>
      <c r="E70" s="340"/>
      <c r="F70" s="340"/>
      <c r="G70" s="340"/>
      <c r="H70" s="340" t="s">
        <v>397</v>
      </c>
      <c r="I70" s="340"/>
      <c r="J70" s="340"/>
      <c r="K70" s="340"/>
      <c r="L70" s="340"/>
    </row>
    <row r="71" spans="1:12" ht="20.45" customHeight="1">
      <c r="A71" s="341" t="str">
        <f>C8</f>
        <v>นายธนวรรธน์ รู้รอบ</v>
      </c>
      <c r="B71" s="341"/>
      <c r="C71" s="341"/>
      <c r="D71" s="333" t="s">
        <v>562</v>
      </c>
      <c r="E71" s="333"/>
      <c r="F71" s="333"/>
      <c r="G71" s="333"/>
      <c r="H71" s="333" t="s">
        <v>687</v>
      </c>
      <c r="I71" s="333"/>
      <c r="J71" s="333"/>
      <c r="K71" s="333"/>
      <c r="L71" s="333"/>
    </row>
    <row r="72" spans="1:12" ht="20.45" customHeight="1">
      <c r="A72" s="333" t="str">
        <f>VLOOKUP(A71,'Ref.2'!M3:O25,3,0)</f>
        <v>Sales Executive</v>
      </c>
      <c r="B72" s="333"/>
      <c r="C72" s="333"/>
      <c r="D72" s="333" t="s">
        <v>442</v>
      </c>
      <c r="E72" s="333"/>
      <c r="F72" s="333"/>
      <c r="G72" s="333"/>
      <c r="H72" s="333" t="str">
        <f>VLOOKUP(H71,'Ref.2'!K24:L25,2,0)</f>
        <v xml:space="preserve">Service Support Manager  </v>
      </c>
      <c r="I72" s="333"/>
      <c r="J72" s="333"/>
      <c r="K72" s="333"/>
      <c r="L72" s="333"/>
    </row>
    <row r="73" spans="1:12" ht="20.45" customHeight="1">
      <c r="A73" s="194"/>
      <c r="B73" s="194"/>
      <c r="C73" s="194"/>
      <c r="D73" s="194"/>
      <c r="E73" s="132"/>
      <c r="F73" s="132"/>
      <c r="G73" s="132"/>
      <c r="H73" s="133"/>
      <c r="I73" s="133"/>
      <c r="J73" s="194"/>
      <c r="K73" s="194"/>
      <c r="L73" s="134"/>
    </row>
    <row r="74" spans="1:12" ht="24">
      <c r="A74" s="340" t="str">
        <f>VLOOKUP(A76,'Ref.2'!I14:J161,2,0)</f>
        <v xml:space="preserve">ผู้อนุมัติส่วนงาน Service </v>
      </c>
      <c r="B74" s="340"/>
      <c r="C74" s="340"/>
      <c r="D74" s="340" t="str">
        <f>VLOOKUP(D76,'Ref.2'!I14:J161,2,0)</f>
        <v>ผู้อนุมัติส่วนงาน Non cable</v>
      </c>
      <c r="E74" s="340"/>
      <c r="F74" s="340"/>
      <c r="G74" s="340"/>
      <c r="H74" s="340" t="s">
        <v>448</v>
      </c>
      <c r="I74" s="340"/>
      <c r="J74" s="340"/>
      <c r="K74" s="340"/>
      <c r="L74" s="340"/>
    </row>
    <row r="75" spans="1:12" ht="49.35" customHeight="1">
      <c r="A75" s="340" t="s">
        <v>311</v>
      </c>
      <c r="B75" s="340"/>
      <c r="C75" s="340"/>
      <c r="D75" s="340" t="s">
        <v>189</v>
      </c>
      <c r="E75" s="340"/>
      <c r="F75" s="340"/>
      <c r="G75" s="340"/>
      <c r="H75" s="340" t="s">
        <v>396</v>
      </c>
      <c r="I75" s="340"/>
      <c r="J75" s="340"/>
      <c r="K75" s="340"/>
      <c r="L75" s="340"/>
    </row>
    <row r="76" spans="1:12" ht="46.35" customHeight="1">
      <c r="A76" s="333" t="s">
        <v>487</v>
      </c>
      <c r="B76" s="333"/>
      <c r="C76" s="333"/>
      <c r="D76" s="342" t="s">
        <v>566</v>
      </c>
      <c r="E76" s="342"/>
      <c r="F76" s="342"/>
      <c r="G76" s="342"/>
      <c r="H76" s="343" t="s">
        <v>398</v>
      </c>
      <c r="I76" s="343"/>
      <c r="J76" s="343"/>
      <c r="K76" s="343"/>
      <c r="L76" s="343"/>
    </row>
    <row r="77" spans="1:12" ht="24">
      <c r="A77" s="333" t="str">
        <f>VLOOKUP(A76,'Ref.2'!$I$14:$J$14,2,0)</f>
        <v xml:space="preserve">ผู้อนุมัติส่วนงาน Service </v>
      </c>
      <c r="B77" s="333"/>
      <c r="C77" s="333"/>
      <c r="D77" s="333" t="str">
        <f>VLOOKUP(D76,'Ref.2'!I14:K16,3,0)</f>
        <v xml:space="preserve">Broadband  Manager </v>
      </c>
      <c r="E77" s="333"/>
      <c r="F77" s="333"/>
      <c r="G77" s="333"/>
      <c r="H77" s="333" t="str">
        <f>VLOOKUP(H76,'Ref.2'!I8:J10,2,0)</f>
        <v>ผู้อนุมัติสายงาน Cable และ Non cable</v>
      </c>
      <c r="I77" s="333"/>
      <c r="J77" s="333"/>
      <c r="K77" s="333"/>
      <c r="L77" s="333"/>
    </row>
    <row r="78" spans="1:12">
      <c r="A78" s="43"/>
      <c r="B78" s="43"/>
      <c r="C78" s="43"/>
      <c r="D78" s="43"/>
      <c r="E78" s="43"/>
      <c r="F78" s="43"/>
      <c r="G78" s="43"/>
      <c r="H78" s="43"/>
      <c r="I78" s="43"/>
      <c r="J78" s="43"/>
      <c r="K78" s="43"/>
      <c r="L78" s="43"/>
    </row>
    <row r="79" spans="1:12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</row>
    <row r="80" spans="1:12">
      <c r="A80" s="43"/>
      <c r="B80" s="43"/>
      <c r="C80" s="43"/>
      <c r="D80" s="43"/>
      <c r="E80" s="43"/>
      <c r="F80" s="43"/>
      <c r="G80" s="43"/>
      <c r="H80" s="43"/>
      <c r="I80" s="43"/>
      <c r="J80" s="43"/>
      <c r="K80" s="43"/>
      <c r="L80" s="43"/>
    </row>
    <row r="81" spans="1:12">
      <c r="A81" s="43"/>
      <c r="B81" s="43"/>
      <c r="C81" s="43"/>
      <c r="D81" s="43"/>
      <c r="E81" s="43"/>
      <c r="F81" s="43"/>
      <c r="G81" s="43"/>
      <c r="H81" s="43"/>
      <c r="I81" s="43"/>
      <c r="J81" s="43"/>
      <c r="K81" s="43"/>
      <c r="L81" s="43"/>
    </row>
  </sheetData>
  <mergeCells count="107">
    <mergeCell ref="H72:L72"/>
    <mergeCell ref="B68:L68"/>
    <mergeCell ref="I64:J64"/>
    <mergeCell ref="H77:L77"/>
    <mergeCell ref="A69:C69"/>
    <mergeCell ref="A70:C70"/>
    <mergeCell ref="A71:C71"/>
    <mergeCell ref="D69:G69"/>
    <mergeCell ref="D70:G70"/>
    <mergeCell ref="D71:G71"/>
    <mergeCell ref="D75:G75"/>
    <mergeCell ref="D74:G74"/>
    <mergeCell ref="D76:G76"/>
    <mergeCell ref="H74:L74"/>
    <mergeCell ref="H75:L75"/>
    <mergeCell ref="H76:L76"/>
    <mergeCell ref="H69:L69"/>
    <mergeCell ref="H70:L70"/>
    <mergeCell ref="H71:L71"/>
    <mergeCell ref="D77:G77"/>
    <mergeCell ref="A74:C74"/>
    <mergeCell ref="A75:C75"/>
    <mergeCell ref="A76:C76"/>
    <mergeCell ref="B55:G55"/>
    <mergeCell ref="A77:C77"/>
    <mergeCell ref="B67:G67"/>
    <mergeCell ref="F64:G64"/>
    <mergeCell ref="A72:C72"/>
    <mergeCell ref="D72:G72"/>
    <mergeCell ref="A61:B61"/>
    <mergeCell ref="B56:G56"/>
    <mergeCell ref="B57:G57"/>
    <mergeCell ref="B58:G58"/>
    <mergeCell ref="B43:G43"/>
    <mergeCell ref="B50:G50"/>
    <mergeCell ref="B51:J51"/>
    <mergeCell ref="B28:G28"/>
    <mergeCell ref="B29:G29"/>
    <mergeCell ref="B30:G30"/>
    <mergeCell ref="B31:G31"/>
    <mergeCell ref="B32:G32"/>
    <mergeCell ref="B33:G33"/>
    <mergeCell ref="B34:G34"/>
    <mergeCell ref="B35:G35"/>
    <mergeCell ref="B44:G44"/>
    <mergeCell ref="B45:G45"/>
    <mergeCell ref="B46:G46"/>
    <mergeCell ref="B47:G47"/>
    <mergeCell ref="B49:G49"/>
    <mergeCell ref="H19:J19"/>
    <mergeCell ref="A17:A19"/>
    <mergeCell ref="B24:G24"/>
    <mergeCell ref="B25:G25"/>
    <mergeCell ref="B26:G26"/>
    <mergeCell ref="B27:G27"/>
    <mergeCell ref="B42:G42"/>
    <mergeCell ref="D21:F21"/>
    <mergeCell ref="B21:C21"/>
    <mergeCell ref="A22:G22"/>
    <mergeCell ref="B23:G23"/>
    <mergeCell ref="B36:G36"/>
    <mergeCell ref="D20:E20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4:L4"/>
    <mergeCell ref="J3:L3"/>
    <mergeCell ref="C4:H4"/>
    <mergeCell ref="E3:H3"/>
    <mergeCell ref="B53:G53"/>
    <mergeCell ref="B60:J60"/>
    <mergeCell ref="B41:J41"/>
    <mergeCell ref="B54:G54"/>
    <mergeCell ref="B52:G52"/>
    <mergeCell ref="H9:I9"/>
    <mergeCell ref="K9:L9"/>
    <mergeCell ref="E10:F10"/>
    <mergeCell ref="K10:L10"/>
    <mergeCell ref="B12:G12"/>
    <mergeCell ref="B13:G13"/>
    <mergeCell ref="B14:G14"/>
    <mergeCell ref="B15:G15"/>
    <mergeCell ref="H17:J17"/>
    <mergeCell ref="H10:I10"/>
    <mergeCell ref="B59:G59"/>
    <mergeCell ref="B16:G16"/>
    <mergeCell ref="E17:G17"/>
    <mergeCell ref="B37:G37"/>
    <mergeCell ref="B38:G38"/>
    <mergeCell ref="B39:G39"/>
    <mergeCell ref="B40:G40"/>
    <mergeCell ref="E9:F9"/>
    <mergeCell ref="H18:J18"/>
  </mergeCells>
  <phoneticPr fontId="5" type="noConversion"/>
  <dataValidations count="1">
    <dataValidation type="list" allowBlank="1" showInputMessage="1" showErrorMessage="1" sqref="D8 H7:I7" xr:uid="{985EEBAE-BD0C-4AAA-BBBD-DF8C24542638}">
      <formula1>#REF!</formula1>
    </dataValidation>
  </dataValidations>
  <hyperlinks>
    <hyperlink ref="E3" r:id="rId1" xr:uid="{C52923B9-4AEE-425E-A42B-1AF3C975FA35}"/>
  </hyperlinks>
  <printOptions horizontalCentered="1" verticalCentered="1"/>
  <pageMargins left="0" right="0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F78F67C0-B2F3-406C-B25E-B99B4B721537}">
          <x14:formula1>
            <xm:f>'Ref.2'!$B$4:$B$43</xm:f>
          </x14:formula1>
          <xm:sqref>C9</xm:sqref>
        </x14:dataValidation>
        <x14:dataValidation type="list" allowBlank="1" showInputMessage="1" showErrorMessage="1" xr:uid="{C578C415-2957-430F-BA18-C3C344F3006B}">
          <x14:formula1>
            <xm:f>'Ref.2'!$R$20:$R$32</xm:f>
          </x14:formula1>
          <xm:sqref>J4:L4</xm:sqref>
        </x14:dataValidation>
        <x14:dataValidation type="list" allowBlank="1" showInputMessage="1" showErrorMessage="1" xr:uid="{020C8E39-98A3-4051-AFD1-F74BB37B2228}">
          <x14:formula1>
            <xm:f>'Ref.2'!$R$8:$R$19</xm:f>
          </x14:formula1>
          <xm:sqref>J3:L3</xm:sqref>
        </x14:dataValidation>
        <x14:dataValidation type="list" allowBlank="1" showInputMessage="1" showErrorMessage="1" xr:uid="{00201203-7E35-4681-AAD3-633974835DC3}">
          <x14:formula1>
            <xm:f>'Ref.2'!$M$3:$M$25</xm:f>
          </x14:formula1>
          <xm:sqref>C8 A71:C71</xm:sqref>
        </x14:dataValidation>
        <x14:dataValidation type="list" allowBlank="1" showInputMessage="1" showErrorMessage="1" xr:uid="{15B0B801-1980-41E8-BE2A-D296F9B3A388}">
          <x14:formula1>
            <xm:f>'Ref.2'!$I$20</xm:f>
          </x14:formula1>
          <xm:sqref>D71:G71</xm:sqref>
        </x14:dataValidation>
        <x14:dataValidation type="list" allowBlank="1" showInputMessage="1" showErrorMessage="1" xr:uid="{8E24B4CF-62FC-4756-AD51-A058AAB58CA6}">
          <x14:formula1>
            <xm:f>'Ref.2'!$I$8:$I$10</xm:f>
          </x14:formula1>
          <xm:sqref>H76:L76</xm:sqref>
        </x14:dataValidation>
        <x14:dataValidation type="list" allowBlank="1" showInputMessage="1" showErrorMessage="1" xr:uid="{3C2DEEAE-B3E8-4684-96C7-FCBC0A29E633}">
          <x14:formula1>
            <xm:f>'Ref.2'!$I$14:$I$16</xm:f>
          </x14:formula1>
          <xm:sqref>D76:G76</xm:sqref>
        </x14:dataValidation>
        <x14:dataValidation type="list" allowBlank="1" showInputMessage="1" showErrorMessage="1" xr:uid="{8377E962-D352-4614-84A7-87BCFD8AE749}">
          <x14:formula1>
            <xm:f>'Ref.2'!$K$24:$K$25</xm:f>
          </x14:formula1>
          <xm:sqref>H71:L71</xm:sqref>
        </x14:dataValidation>
        <x14:dataValidation type="list" allowBlank="1" showInputMessage="1" showErrorMessage="1" xr:uid="{155FA007-1010-47F1-9199-D9DA3E790EFC}">
          <x14:formula1>
            <xm:f>'Ref.2'!$I$14</xm:f>
          </x14:formula1>
          <xm:sqref>A76:C76</xm:sqref>
        </x14:dataValidation>
        <x14:dataValidation type="list" allowBlank="1" showInputMessage="1" showErrorMessage="1" xr:uid="{9FC9B514-159F-4F71-8D1B-4F724594E2D7}">
          <x14:formula1>
            <xm:f>'Ref.2'!$H$24:$H$67</xm:f>
          </x14:formula1>
          <xm:sqref>C5</xm:sqref>
        </x14:dataValidation>
        <x14:dataValidation type="list" allowBlank="1" showInputMessage="1" showErrorMessage="1" xr:uid="{8AAE3D12-ADB1-4B2F-B70D-A6C458BE66FA}">
          <x14:formula1>
            <xm:f>'Ref.1'!#REF!</xm:f>
          </x14:formula1>
          <xm:sqref>K12 C15:C16</xm:sqref>
        </x14:dataValidation>
        <x14:dataValidation type="list" allowBlank="1" showInputMessage="1" showErrorMessage="1" xr:uid="{A82F14BB-B21E-4D10-9CDE-BABB7A8F4ACA}">
          <x14:formula1>
            <xm:f>'Ref.1'!$B$282:$B$288</xm:f>
          </x14:formula1>
          <xm:sqref>H19:J19</xm:sqref>
        </x14:dataValidation>
        <x14:dataValidation type="list" allowBlank="1" showInputMessage="1" showErrorMessage="1" xr:uid="{05ECF485-DE56-4C9B-B316-C63A49A09901}">
          <x14:formula1>
            <xm:f>'Ref.1'!$H$2:$H$6</xm:f>
          </x14:formula1>
          <xm:sqref>D19</xm:sqref>
        </x14:dataValidation>
        <x14:dataValidation type="list" allowBlank="1" showInputMessage="1" showErrorMessage="1" xr:uid="{E618BB7F-27C7-43E2-BCCF-FD5041512A57}">
          <x14:formula1>
            <xm:f>'Ref.1'!$G$2:$G$14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'Ref.1'!$F$2:$F$14</xm:f>
          </x14:formula1>
          <xm:sqref>C17</xm:sqref>
        </x14:dataValidation>
        <x14:dataValidation type="list" allowBlank="1" showInputMessage="1" showErrorMessage="1" xr:uid="{A1FC4C18-8260-4A52-8F4F-128C69346232}">
          <x14:formula1>
            <xm:f>'Ref.1'!$F$17:$F$30</xm:f>
          </x14:formula1>
          <xm:sqref>C19:C20 E18 G18</xm:sqref>
        </x14:dataValidation>
        <x14:dataValidation type="list" allowBlank="1" showInputMessage="1" showErrorMessage="1" xr:uid="{0B459CAB-9736-467F-B928-D8E1ECC98433}">
          <x14:formula1>
            <xm:f>'Ref.1'!$F$17:$F$29</xm:f>
          </x14:formula1>
          <xm:sqref>C18</xm:sqref>
        </x14:dataValidation>
        <x14:dataValidation type="list" allowBlank="1" showInputMessage="1" showErrorMessage="1" xr:uid="{66F68030-A67B-4092-9791-057E02F004C0}">
          <x14:formula1>
            <xm:f>'Ref.1'!$B$2:$B$178</xm:f>
          </x14:formula1>
          <xm:sqref>B24:G40 B43:G50</xm:sqref>
        </x14:dataValidation>
        <x14:dataValidation type="list" allowBlank="1" showInputMessage="1" showErrorMessage="1" xr:uid="{CEAE0023-57CC-497C-A9BA-27FFB18C8944}">
          <x14:formula1>
            <xm:f>'Ref.1'!$B$187:$B$239</xm:f>
          </x14:formula1>
          <xm:sqref>B53:G59</xm:sqref>
        </x14:dataValidation>
        <x14:dataValidation type="list" allowBlank="1" showInputMessage="1" showErrorMessage="1" xr:uid="{2AFE0812-10DA-425F-B1C4-2A744EF6E918}">
          <x14:formula1>
            <xm:f>'Ref.1'!$B$267:$B$269</xm:f>
          </x14:formula1>
          <xm:sqref>D20</xm:sqref>
        </x14:dataValidation>
        <x14:dataValidation type="list" allowBlank="1" showInputMessage="1" showErrorMessage="1" xr:uid="{BD2BDDC3-66B3-447A-97EF-8D24047386D4}">
          <x14:formula1>
            <xm:f>'Ref.2'!$S$9:$S$15</xm:f>
          </x14:formula1>
          <xm:sqref>H6:I6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01"/>
  <sheetViews>
    <sheetView zoomScale="60" zoomScaleNormal="60" workbookViewId="0">
      <selection activeCell="A101" sqref="A101"/>
    </sheetView>
  </sheetViews>
  <sheetFormatPr defaultRowHeight="14.25"/>
  <sheetData>
    <row r="101" spans="1:1">
      <c r="A101" t="s">
        <v>561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1</vt:i4>
      </vt:variant>
    </vt:vector>
  </HeadingPairs>
  <TitlesOfParts>
    <vt:vector size="5" baseType="lpstr">
      <vt:lpstr>Ref.1</vt:lpstr>
      <vt:lpstr>Ref.2</vt:lpstr>
      <vt:lpstr>รายละเอียด ROI</vt:lpstr>
      <vt:lpstr>ภาพประกอบ</vt:lpstr>
      <vt:lpstr>'รายละเอียด ROI'!Print_Area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2025-11-29T04:02:22Z</cp:lastPrinted>
  <dcterms:created xsi:type="dcterms:W3CDTF">2021-08-28T09:02:17Z</dcterms:created>
  <dcterms:modified xsi:type="dcterms:W3CDTF">2025-12-26T08:27:44Z</dcterms:modified>
</cp:coreProperties>
</file>